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checkCompatibility="1" defaultThemeVersion="124226"/>
  <bookViews>
    <workbookView xWindow="930" yWindow="435" windowWidth="15450" windowHeight="10140"/>
  </bookViews>
  <sheets>
    <sheet name="ДЧБ" sheetId="3" r:id="rId1"/>
  </sheets>
  <definedNames>
    <definedName name="APPT" localSheetId="0">ДЧБ!#REF!</definedName>
    <definedName name="FIO" localSheetId="0">ДЧБ!#REF!</definedName>
    <definedName name="SIGN" localSheetId="0">ДЧБ!#REF!</definedName>
    <definedName name="_xlnm.Print_Area" localSheetId="0">ДЧБ!$A$1:$D$269</definedName>
  </definedNames>
  <calcPr calcId="145621"/>
</workbook>
</file>

<file path=xl/calcChain.xml><?xml version="1.0" encoding="utf-8"?>
<calcChain xmlns="http://schemas.openxmlformats.org/spreadsheetml/2006/main">
  <c r="D82" i="3" l="1"/>
  <c r="C83" i="3"/>
  <c r="C82" i="3" s="1"/>
  <c r="D255" i="3"/>
  <c r="C255" i="3"/>
  <c r="D266" i="3" l="1"/>
  <c r="C266" i="3"/>
  <c r="D262" i="3"/>
  <c r="C262" i="3"/>
  <c r="D68" i="3" l="1"/>
  <c r="C68" i="3"/>
  <c r="D58" i="3"/>
  <c r="D55" i="3" s="1"/>
  <c r="C58" i="3"/>
  <c r="C55" i="3" s="1"/>
  <c r="D40" i="3"/>
  <c r="C40" i="3" l="1"/>
  <c r="D37" i="3" l="1"/>
  <c r="C37" i="3"/>
  <c r="D64" i="3"/>
  <c r="D61" i="3" s="1"/>
  <c r="C64" i="3"/>
  <c r="C61" i="3" s="1"/>
  <c r="D46" i="3"/>
  <c r="D45" i="3" s="1"/>
  <c r="C46" i="3"/>
  <c r="C45" i="3" s="1"/>
  <c r="D32" i="3"/>
  <c r="D29" i="3" s="1"/>
  <c r="C32" i="3"/>
  <c r="C29" i="3" s="1"/>
  <c r="D25" i="3"/>
  <c r="C25" i="3"/>
  <c r="D20" i="3"/>
  <c r="D19" i="3" s="1"/>
  <c r="C20" i="3"/>
  <c r="C19" i="3" s="1"/>
  <c r="D14" i="3"/>
  <c r="C14" i="3"/>
  <c r="C44" i="3" l="1"/>
  <c r="D44" i="3"/>
  <c r="C67" i="3"/>
  <c r="D67" i="3"/>
  <c r="D10" i="3"/>
  <c r="C10" i="3"/>
  <c r="D270" i="3" l="1"/>
  <c r="C270" i="3"/>
</calcChain>
</file>

<file path=xl/sharedStrings.xml><?xml version="1.0" encoding="utf-8"?>
<sst xmlns="http://schemas.openxmlformats.org/spreadsheetml/2006/main" count="531" uniqueCount="385">
  <si>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</si>
  <si>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</si>
  <si>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</si>
  <si>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</si>
  <si>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</si>
  <si>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</si>
  <si>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</si>
  <si>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</t>
  </si>
  <si>
    <t>Прочие субсидии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</si>
  <si>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</si>
  <si>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</si>
  <si>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</si>
  <si>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</si>
  <si>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110</t>
  </si>
  <si>
    <t>НАЛОГОВЫЕ ДОХОДЫ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</si>
  <si>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</si>
  <si>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</si>
  <si>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120</t>
  </si>
  <si>
    <t>ДОХОДЫ ОТ СОБСТВЕННОСТИ</t>
  </si>
  <si>
    <t xml:space="preserve">Плата за выбросы загрязняющих веществ в атмосферный воздух стационарными объектами </t>
  </si>
  <si>
    <t>Плата за сбросы загрязняющих веществ в водные объекты</t>
  </si>
  <si>
    <t>130</t>
  </si>
  <si>
    <t>140</t>
  </si>
  <si>
    <t>СУММЫ ПРИНУДИТЕЛЬНОГО ИЗЪЯТИЯ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</si>
  <si>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</si>
  <si>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</si>
  <si>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нарушения законодательства Российской Федерации о промышленной безопасности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</si>
  <si>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
</t>
  </si>
  <si>
    <t>180</t>
  </si>
  <si>
    <t>410</t>
  </si>
  <si>
    <t>УМЕНЬШЕНИЕ СТОИМОСТИ ОСНОВНЫХ СРЕДСТВ</t>
  </si>
  <si>
    <t>430</t>
  </si>
  <si>
    <t>УМЕНЬШЕНИЕ СТОИМОСТИ НЕПРОИЗВЕДЕННЫХ АКТИВОВ</t>
  </si>
  <si>
    <t xml:space="preserve">Акцизы по подакцизным товарам (продукции), производимым на территории Российской Федерации
</t>
  </si>
  <si>
    <t>Приложение 2</t>
  </si>
  <si>
    <t xml:space="preserve">к Решению городского Совета </t>
  </si>
  <si>
    <t>,</t>
  </si>
  <si>
    <t>тыс.руб.</t>
  </si>
  <si>
    <t>Код</t>
  </si>
  <si>
    <t>Наименование доходов</t>
  </si>
  <si>
    <t>Исполнено</t>
  </si>
  <si>
    <t>Утверждено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</si>
  <si>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</si>
  <si>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Итого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</si>
  <si>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</si>
  <si>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</si>
  <si>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</si>
  <si>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</si>
  <si>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</si>
  <si>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</si>
  <si>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</si>
  <si>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</si>
  <si>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</si>
  <si>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</si>
  <si>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</si>
  <si>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</si>
  <si>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</si>
  <si>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</si>
  <si>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</si>
  <si>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</si>
  <si>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</si>
  <si>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</si>
  <si>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</si>
  <si>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</si>
  <si>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</si>
  <si>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</si>
  <si>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</si>
  <si>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</si>
  <si>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</si>
  <si>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</si>
  <si>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</si>
  <si>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</si>
  <si>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</si>
  <si>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</si>
  <si>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</si>
  <si>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</si>
  <si>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</si>
  <si>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</si>
  <si>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</si>
  <si>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</si>
  <si>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</si>
  <si>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</si>
  <si>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</si>
  <si>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</si>
  <si>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</si>
  <si>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</si>
  <si>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</si>
  <si>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</si>
  <si>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</si>
  <si>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Доходы, поступающие в порядке возмещения расходов, понесенных в связи с эксплуатацией имущества</t>
  </si>
  <si>
    <t>1.01.02.02.0.00.0.000.110</t>
  </si>
  <si>
    <t>1.01.01.00.0.00.0.000.110</t>
  </si>
  <si>
    <t>1.01.01.01.0.00.0.000.110</t>
  </si>
  <si>
    <t>1.01.01.01.2.00.0.000.110</t>
  </si>
  <si>
    <t>1.01.02.00.0.00.0.000.110</t>
  </si>
  <si>
    <t>1.01.02.01.0.00.0.000.110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</si>
  <si>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</si>
  <si>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</si>
  <si>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</si>
  <si>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</si>
  <si>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1.01.02.03.0.00.0.000.110</t>
  </si>
  <si>
    <t>1.01.02.04.0.00.0.000.110</t>
  </si>
  <si>
    <t>1.03.00.00.0.00.0.000.110</t>
  </si>
  <si>
    <t>1.03.02.00.0.00.0.000.110</t>
  </si>
  <si>
    <t>1.03.02.23.0.00.0.000.110</t>
  </si>
  <si>
    <t>1.03.02.24.0.00.0.000.110</t>
  </si>
  <si>
    <t>1.03.02.25.0.00.0.000.110</t>
  </si>
  <si>
    <t>1.03.02.26.0.00.0.000.110</t>
  </si>
  <si>
    <t>1.05.00.00.0.00.0.000.110</t>
  </si>
  <si>
    <t>1.05.02.00.0.00.0.000.110</t>
  </si>
  <si>
    <t>1.05.03.00.0.00.0.000.110</t>
  </si>
  <si>
    <t>1.05.04.00.0.00.0.000.110</t>
  </si>
  <si>
    <t>1.06.00.00.0.00.0.000.110</t>
  </si>
  <si>
    <t>1.06.01.00.0.00.0.000.110</t>
  </si>
  <si>
    <t>1.06.01.02.0.00.0.000.110</t>
  </si>
  <si>
    <t>1.06.06.00.0.00.0.000.110</t>
  </si>
  <si>
    <t>1.06.06.01.0.00.0.000.110</t>
  </si>
  <si>
    <t>1.06.06.01.2.00.0.000.110</t>
  </si>
  <si>
    <t>1.06.06.02.0.00.0.000.110</t>
  </si>
  <si>
    <t>1.06.06.02.2.00.0.000.110</t>
  </si>
  <si>
    <t>1.08.00.00.0.00.0.000.110</t>
  </si>
  <si>
    <t>1.08.03.01.0.00.0.000.110</t>
  </si>
  <si>
    <t>1.08.07.15.0.00.0.000.110</t>
  </si>
  <si>
    <t>1.09.00.00.0.00.0.000.110</t>
  </si>
  <si>
    <t>1.09.04.05.0.00.0.000.110</t>
  </si>
  <si>
    <t>1.11.00.00.0.00.0.000.120</t>
  </si>
  <si>
    <t>1.11.05.00.0.00.0.000.120</t>
  </si>
  <si>
    <t>1.11.05.01.0.00.0.000.120</t>
  </si>
  <si>
    <t>1.11.05.03.0.00.0.000.120</t>
  </si>
  <si>
    <t>1.11.07.00.0.00.0.000.120</t>
  </si>
  <si>
    <t>1.11.07.01.0.00.0.000.120</t>
  </si>
  <si>
    <t>1.11.07.01.4.00.0.000.120</t>
  </si>
  <si>
    <t>1.11.09.00.0.00.0.000.120</t>
  </si>
  <si>
    <t>1.11.09.04.0.00.0.000.120</t>
  </si>
  <si>
    <t>1.11.09.04.4.00.0.000.120</t>
  </si>
  <si>
    <t>1.12.00.00.0.00.0.000.120</t>
  </si>
  <si>
    <t>1.12.01.01.0.00.0.000.120</t>
  </si>
  <si>
    <t>1.12.01.03.0.00.0.000.120</t>
  </si>
  <si>
    <t>1.12.01.04.0.00.0.000.120</t>
  </si>
  <si>
    <t>1.13.02.00.0.00.0.000.130</t>
  </si>
  <si>
    <t>1.13.02.06.0.00.0.000.130</t>
  </si>
  <si>
    <t>1.13.02.99.0.00.0.000.130</t>
  </si>
  <si>
    <t>1.16.00.00.0.00.0.000.140</t>
  </si>
  <si>
    <t>1.16.03.00.0.00.0.000.140</t>
  </si>
  <si>
    <t>1.16.06.00.0.00.0.000.140</t>
  </si>
  <si>
    <t>1.16.08.00.0.00.0.000.140</t>
  </si>
  <si>
    <t>1.16.25.00.0.00.0.000.140</t>
  </si>
  <si>
    <t>1.16.28.00.0.00.0.000.140</t>
  </si>
  <si>
    <t>1.16.30.00.0.00.0.000.140</t>
  </si>
  <si>
    <t>1.16.43.00.0.00.0.000.140</t>
  </si>
  <si>
    <t>1.16.45.00.0.00.0.000.140</t>
  </si>
  <si>
    <t>1.16.51.00.0.00.0.000.140</t>
  </si>
  <si>
    <t>1.16.90.00.0.00.0.000.140</t>
  </si>
  <si>
    <t>1.14.02.00.0.00.0.000.410</t>
  </si>
  <si>
    <t>1.14.02.04.3.04.0.000.410</t>
  </si>
  <si>
    <t>1.14.06.00.0.00.0.000.430</t>
  </si>
  <si>
    <t>1.14.06.01.0.00.0.000.430</t>
  </si>
  <si>
    <t>1.14.06.01.2.04.0.000.430</t>
  </si>
  <si>
    <t>1.09.07.05.0.00.0.000.110</t>
  </si>
  <si>
    <t>Прочие местные налоги и сборы, мобилизуемые на территориях городских округов</t>
  </si>
  <si>
    <t>1.16.23.00.0.00.0.000.140</t>
  </si>
  <si>
    <t>Доходы от возмещения ущерба при возникновении страховых случаев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</si>
  <si>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</si>
  <si>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</si>
  <si>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</si>
  <si>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</si>
  <si>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</si>
  <si>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</si>
  <si>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</si>
  <si>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</si>
  <si>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</si>
  <si>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</si>
  <si>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</si>
  <si>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</si>
  <si>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1.14.02.04.0.04.0.000.410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</si>
  <si>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</si>
  <si>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</si>
  <si>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</si>
  <si>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</si>
  <si>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1.09.07.03.0.00.0.000.110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</si>
  <si>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</si>
  <si>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1.12.01.04.1.00.0.000.120</t>
  </si>
  <si>
    <t>1.12.01.04.2.00.0.000.120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</si>
  <si>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</si>
  <si>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</si>
  <si>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</si>
  <si>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</si>
  <si>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</si>
  <si>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1.13.01.00.0.00.0.000.130</t>
  </si>
  <si>
    <t>1.13.01.99.4.00.0.000.130</t>
  </si>
  <si>
    <t>1.16.33.00.0.00.0.000.140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</si>
  <si>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</si>
  <si>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20200000000000000</t>
  </si>
  <si>
    <t>Дотации бюджетам бюджетной системы Российской Федерации</t>
  </si>
  <si>
    <t>Дотации бюджетам городских округов на выравнивание бюджетной обеспеченности</t>
  </si>
  <si>
    <t>Дотации на выравнивание бюджетной обеспеченности поселений из регионального фонда финансовой поддержки</t>
  </si>
  <si>
    <t>Субсидии бюджетам бюджетной системы Российской Федерации (межбюджетные субсидии)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</si>
  <si>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</si>
  <si>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Прочие субсидии бюджетам городских округов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</si>
  <si>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</si>
  <si>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</si>
  <si>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</si>
  <si>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Субсидии бюджетам муниципальных образований на поддержку деятельности муниципальных молодежных центров</t>
  </si>
  <si>
    <t>Предоставление субсидий на конкурсной основе бюджетам городских округов и муниципальных районов на финансирование создания и обеспечение деятельности муниципальных ресурсных центров поддержки общественных инициатив</t>
  </si>
  <si>
    <t>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</si>
  <si>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Субвенции бюджетам бюджетной системы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</si>
  <si>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</si>
  <si>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</si>
  <si>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</si>
  <si>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</si>
  <si>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</si>
  <si>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</si>
  <si>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</si>
  <si>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</si>
  <si>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</si>
  <si>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Предоставление иных межбюджетных трансфертов бюджетам муниципальных образований за содействие развитию налогового потенциала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</si>
  <si>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</si>
  <si>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</si>
  <si>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Прочие безвозмездные поступления от негосударственных организаций в бюджеты городских округов</t>
  </si>
  <si>
    <t>21800000000000000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</si>
  <si>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</si>
  <si>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</si>
  <si>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21900000000000000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</si>
  <si>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</si>
  <si>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</si>
  <si>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</si>
  <si>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00.05.2020  № 000</t>
  </si>
  <si>
    <t>1.16.21.00.0.00.0.000.140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</si>
  <si>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</si>
  <si>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150</t>
  </si>
  <si>
    <t>20210000000000150</t>
  </si>
  <si>
    <t>20215001000000150</t>
  </si>
  <si>
    <t>20215001040000150</t>
  </si>
  <si>
    <t>20215001042711150</t>
  </si>
  <si>
    <t>20215001042712150</t>
  </si>
  <si>
    <t>20220000000000150</t>
  </si>
  <si>
    <t>20220299000000150</t>
  </si>
  <si>
    <t>20220299040000150</t>
  </si>
  <si>
    <t>20220302000000150</t>
  </si>
  <si>
    <t>20220302040000150</t>
  </si>
  <si>
    <t>20225466000000150</t>
  </si>
  <si>
    <t>20225466040000150</t>
  </si>
  <si>
    <t>20225497000000150</t>
  </si>
  <si>
    <t>20225497040000150</t>
  </si>
  <si>
    <t>20225519000000150</t>
  </si>
  <si>
    <t>20225519040000150</t>
  </si>
  <si>
    <t>20225555000000150</t>
  </si>
  <si>
    <t>20225555040000150</t>
  </si>
  <si>
    <t>20229999000000150</t>
  </si>
  <si>
    <t>20229999040000150</t>
  </si>
  <si>
    <t>20229999041021150</t>
  </si>
  <si>
    <t>20229999041023150</t>
  </si>
  <si>
    <t>20229999041031150</t>
  </si>
  <si>
    <t>20229999041037150</t>
  </si>
  <si>
    <t>20229999041038150</t>
  </si>
  <si>
    <t>20229999041039150</t>
  </si>
  <si>
    <t>20229999041048150</t>
  </si>
  <si>
    <t>20229999041049150</t>
  </si>
  <si>
    <t>20229999042650150</t>
  </si>
  <si>
    <t>20229999042654150</t>
  </si>
  <si>
    <t>20229999047395150</t>
  </si>
  <si>
    <t>20229999047398150</t>
  </si>
  <si>
    <t>20229999047412150</t>
  </si>
  <si>
    <t>20229999047413150</t>
  </si>
  <si>
    <t>20229999047436150</t>
  </si>
  <si>
    <t>20229999047449150</t>
  </si>
  <si>
    <t>20229999047454150</t>
  </si>
  <si>
    <t>20229999047456150</t>
  </si>
  <si>
    <t>20229999047457150</t>
  </si>
  <si>
    <t>20229999047463150</t>
  </si>
  <si>
    <t>20229999047488150</t>
  </si>
  <si>
    <t>20229999047492150</t>
  </si>
  <si>
    <t>20229999047507150</t>
  </si>
  <si>
    <t>20229999047508150</t>
  </si>
  <si>
    <t>20229999047509150</t>
  </si>
  <si>
    <t>20229999047555150</t>
  </si>
  <si>
    <t>20229999047563150</t>
  </si>
  <si>
    <t>20229999047571150</t>
  </si>
  <si>
    <t>20229999047607150</t>
  </si>
  <si>
    <t>20229999047640150</t>
  </si>
  <si>
    <t>20229999047643150</t>
  </si>
  <si>
    <t>20230000000000150</t>
  </si>
  <si>
    <t>20230024000000150</t>
  </si>
  <si>
    <t>20230024040000150</t>
  </si>
  <si>
    <t>20230024040151150</t>
  </si>
  <si>
    <t>20230024040289150</t>
  </si>
  <si>
    <t>20230024040640150</t>
  </si>
  <si>
    <t>20230024047408150</t>
  </si>
  <si>
    <t>20230024047409150</t>
  </si>
  <si>
    <t>20230024047429150</t>
  </si>
  <si>
    <t>20230024047467150</t>
  </si>
  <si>
    <t>20230024047513150</t>
  </si>
  <si>
    <t>20230024047514150</t>
  </si>
  <si>
    <t>20230024047518150</t>
  </si>
  <si>
    <t>20230024047519150</t>
  </si>
  <si>
    <t>20230024047552150</t>
  </si>
  <si>
    <t>20230024047554150</t>
  </si>
  <si>
    <t>20230024047564150</t>
  </si>
  <si>
    <t>20230024047566150</t>
  </si>
  <si>
    <t>20230024047570150</t>
  </si>
  <si>
    <t>20230024047587150</t>
  </si>
  <si>
    <t>20230024047588150</t>
  </si>
  <si>
    <t>20230024047604150</t>
  </si>
  <si>
    <t>20230024047649150</t>
  </si>
  <si>
    <t>20230029000000150</t>
  </si>
  <si>
    <t>20230029040000150</t>
  </si>
  <si>
    <t>20235118000000150</t>
  </si>
  <si>
    <t>20235118040000150</t>
  </si>
  <si>
    <t>20235120000000150</t>
  </si>
  <si>
    <t>20235120040000150</t>
  </si>
  <si>
    <t>20240000000000150</t>
  </si>
  <si>
    <t>20249999000000150</t>
  </si>
  <si>
    <t>20249999040000150</t>
  </si>
  <si>
    <t>20249999047744150</t>
  </si>
  <si>
    <t>20249999047745150</t>
  </si>
  <si>
    <t>20400000000000000</t>
  </si>
  <si>
    <t>20404000040000150</t>
  </si>
  <si>
    <t>20404099040000150</t>
  </si>
  <si>
    <t>20700000000000000</t>
  </si>
  <si>
    <t>20704000040000150</t>
  </si>
  <si>
    <t>20704050040000150</t>
  </si>
  <si>
    <t>21800000000000150</t>
  </si>
  <si>
    <t>21800000040000150</t>
  </si>
  <si>
    <t>21804000040000150</t>
  </si>
  <si>
    <t>21804030040000150</t>
  </si>
  <si>
    <t>21900000040000150</t>
  </si>
  <si>
    <t>21925064040000150</t>
  </si>
  <si>
    <t>21935118040000150</t>
  </si>
  <si>
    <t>21960010040000150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</si>
  <si>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</si>
  <si>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</si>
  <si>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</si>
  <si>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</si>
  <si>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</si>
  <si>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</si>
  <si>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</si>
  <si>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</si>
  <si>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</si>
  <si>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Средства на повышение минимальных размеров окладов (должностных окладов), ставок заработной платы работников бюджетной сферы края, которым предоставляется региональная выплата, и выплату заработной платы отдельным категориям работников бюджетной сферы края в части, соответствующей размерам заработной платы, установленным для целей расчета региональной выплаты, в связи с повышением размеров их оплаты труда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</si>
  <si>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</t>
  </si>
  <si>
    <t>Средства на повышение с 1 октября 2019 года размеров оплаты труда водителей автобусов, осуществляющих перевозку обучающихся, в муниципальных учреждениях и работников, относящихся к отдельным должностям (профессиям) работников (рабочих) культуры, в муниципальных образовательных учреждениях</t>
  </si>
  <si>
    <t>Средства на повышение с 1 октября 2019 года на 4,3 процента заработной платы работников бюджетной сферы Красноярского края за исключением заработной платы отдельных категорий работников, увеличение оплаты труда которых осуществляется в соответствии с указами Президента Российской Федерации, предусматривающими мероприятия по повышению заработной платы, а также в связи с увеличением региональных выплат и (или) выплат, обеспечивающих уровень заработной платы работников бюджетной сферы не ниже размера минимальной заработной платы (минимального размера оплаты труда)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</si>
  <si>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</si>
  <si>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</t>
  </si>
  <si>
    <t>Выполнение требований федеральных стандартов спортивной подготовки</t>
  </si>
  <si>
    <t>Субсидии бюджетам муниципальных образований Красноярского края на развитие детско-юношеского спорта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</si>
  <si>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</t>
  </si>
  <si>
    <t>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</si>
  <si>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Субсидии бюджетам муниципальных образований на реализацию муниципальных программ молодежной политики</t>
  </si>
  <si>
    <t>Субсидии бюджетам муниципальных образований на организацию (строительство) мест (площадок) накопления отходов потребления и приобретение контейнерного оборудования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</si>
  <si>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</si>
  <si>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</si>
  <si>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</si>
  <si>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</si>
  <si>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Субсидии бюджетам муниципальных образований на развитие инфраструктуры общеобразовательных организаций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</si>
  <si>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</si>
  <si>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</si>
  <si>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</si>
  <si>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</si>
  <si>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</si>
  <si>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</si>
  <si>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развития, инвестиционной политики и внешних связей Красноярского края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</si>
  <si>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</si>
  <si>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</si>
  <si>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</si>
  <si>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</si>
  <si>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</si>
  <si>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</si>
  <si>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</si>
  <si>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</si>
  <si>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ПРОЧИЕ БЕЗВОЗМЕЗДНЫЕ ПОСТУПЛЕНИЯ</t>
  </si>
  <si>
    <t>Прочие безвозмездные поступления в бюджеты городских округов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</si>
  <si>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</si>
  <si>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</si>
  <si>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</si>
  <si>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ПРОЧИЕ НЕНАЛОГОВЫЕ ДОХОДЫ</t>
  </si>
  <si>
    <t>11701000000000180</t>
  </si>
  <si>
    <t>11701040040000180</t>
  </si>
  <si>
    <t>11705000000000180</t>
  </si>
  <si>
    <t>11705040040000180</t>
  </si>
  <si>
    <t>Невыясненные поступления</t>
  </si>
  <si>
    <t>Невыясненные поступления,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</si>
  <si>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</si>
  <si>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</si>
  <si>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ИСПОЛНЕНИЕ БЮДЖЕТА ГОРОДА ЛЕСОСИБИРСКА ПО ДОХОДАМ ЗА 2019 ГОД ПО КОДАМ ВИДОВ ДОХОДОВ, ПОДВИДОВ ПОДВИДОВ ДОХОДОВ, КЛАССИФИКАЦИИ ОПЕРАЦИЙ СЕКТОРА ГОСУДАОСТВЕННОГО УРАВЛЕНИЯ, ОТНОСЯЩИХСЯ К ДОХОДАМ БЮДЖЕТА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</si>
</sst>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8" x14ac:knownFonts="1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</font>
    <font>
      <b/>
      <sz val="8"/>
      <name val="Arial Narrow"/>
      <family val="2"/>
    </font>
    <font>
      <b/>
      <sz val="8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10"/>
      <name val="Times New Roman"/>
      <family val="1"/>
      <charset val="204"/>
    </font>
    <font>
      <b/>
      <sz val="8.5"/>
      <name val="Arial"/>
      <family val="2"/>
      <charset val="204"/>
    </font>
    <font>
      <b/>
      <sz val="8"/>
      <name val="Arial Narrow"/>
      <family val="2"/>
      <charset val="204"/>
    </font>
    <font>
      <i/>
      <sz val="8"/>
      <name val="Arial Narrow"/>
      <family val="2"/>
      <charset val="204"/>
    </font>
    <font>
      <i/>
      <sz val="8"/>
      <name val="Arial Narrow"/>
      <family val="2"/>
    </font>
    <font>
      <b/>
      <sz val="8"/>
      <name val="Arial Narrow"/>
    </font>
    <font>
      <sz val="8"/>
      <name val="Arial Narrow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9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0" fillId="0" borderId="0" xfId="0" applyBorder="1"/>
    <xf numFmtId="49" fontId="10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left" vertical="center" wrapText="1"/>
    </xf>
    <xf numFmtId="0" fontId="8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right"/>
    </xf>
    <xf numFmtId="164" fontId="4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165" fontId="9" fillId="0" borderId="4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 applyProtection="1">
      <alignment horizontal="left" vertical="center" wrapText="1"/>
    </xf>
    <xf numFmtId="49" fontId="9" fillId="0" borderId="5" xfId="0" applyNumberFormat="1" applyFont="1" applyBorder="1" applyAlignment="1" applyProtection="1">
      <alignment horizontal="lef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165" fontId="9" fillId="0" borderId="1" xfId="0" applyNumberFormat="1" applyFont="1" applyBorder="1" applyAlignment="1" applyProtection="1">
      <alignment horizontal="left" vertical="center" wrapText="1"/>
    </xf>
    <xf numFmtId="0" fontId="11" fillId="0" borderId="0" xfId="0" applyFont="1" applyFill="1" applyAlignment="1">
      <alignment horizontal="right"/>
    </xf>
    <xf numFmtId="49" fontId="13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10" fillId="2" borderId="4" xfId="1" applyNumberFormat="1" applyFont="1" applyFill="1" applyBorder="1" applyAlignment="1" applyProtection="1">
      <alignment horizontal="center" vertical="center" wrapText="1"/>
    </xf>
    <xf numFmtId="164" fontId="10" fillId="2" borderId="4" xfId="1" applyNumberFormat="1" applyFont="1" applyFill="1" applyBorder="1" applyAlignment="1" applyProtection="1">
      <alignment horizontal="right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/>
    </xf>
    <xf numFmtId="0" fontId="0" fillId="2" borderId="3" xfId="0" applyFill="1" applyBorder="1" applyAlignment="1"/>
    <xf numFmtId="164" fontId="4" fillId="2" borderId="1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12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16" fillId="0" borderId="6" xfId="0" applyNumberFormat="1" applyFont="1" applyBorder="1" applyAlignment="1" applyProtection="1">
      <alignment horizontal="center" vertical="center" wrapText="1"/>
    </xf>
    <xf numFmtId="49" fontId="17" fillId="0" borderId="5" xfId="0" applyNumberFormat="1" applyFont="1" applyBorder="1" applyAlignment="1" applyProtection="1">
      <alignment horizontal="center" vertical="center" wrapText="1"/>
    </xf>
    <xf numFmtId="49" fontId="16" fillId="0" borderId="4" xfId="0" applyNumberFormat="1" applyFont="1" applyBorder="1" applyAlignment="1" applyProtection="1">
      <alignment horizontal="left" vertical="center" wrapText="1"/>
    </xf>
    <xf numFmtId="49" fontId="17" fillId="0" borderId="5" xfId="0" applyNumberFormat="1" applyFont="1" applyBorder="1" applyAlignment="1" applyProtection="1">
      <alignment horizontal="left" vertical="center" wrapText="1"/>
    </xf>
    <xf numFmtId="165" fontId="16" fillId="0" borderId="4" xfId="0" applyNumberFormat="1" applyFont="1" applyBorder="1" applyAlignment="1" applyProtection="1">
      <alignment horizontal="left" vertical="center" wrapText="1"/>
    </xf>
    <xf numFmtId="165" fontId="17" fillId="0" borderId="5" xfId="0" applyNumberFormat="1" applyFont="1" applyBorder="1" applyAlignment="1" applyProtection="1">
      <alignment horizontal="left" vertical="center" wrapText="1"/>
    </xf>
    <xf numFmtId="164" fontId="16" fillId="0" borderId="4" xfId="0" applyNumberFormat="1" applyFont="1" applyBorder="1" applyAlignment="1" applyProtection="1">
      <alignment horizontal="right" vertical="center" wrapText="1"/>
    </xf>
    <xf numFmtId="164" fontId="17" fillId="0" borderId="5" xfId="0" applyNumberFormat="1" applyFont="1" applyBorder="1" applyAlignment="1" applyProtection="1">
      <alignment horizontal="right" vertical="center" wrapText="1"/>
    </xf>
  </cellXfs>
  <cellStyles count="2">
    <cellStyle name="Обычный" xfId="0" builtinId="0"/>
    <cellStyle name="Обычный_ДЧБ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J271"/>
  <sheetViews>
    <sheetView showGridLines="0" tabSelected="1" topLeftCell="A254" workbookViewId="0">
      <selection activeCell="D42" sqref="D42"/>
    </sheetView>
  </sheetViews>
  <sheetFormatPr defaultRowHeight="12.75" outlineLevelRow="5" x14ac:dyDescent="0.2"/>
  <cols>
    <col min="1" max="1" width="22.28515625" customWidth="1"/>
    <col min="2" max="2" width="61.140625" customWidth="1"/>
    <col min="3" max="3" width="12.85546875" customWidth="1"/>
    <col min="4" max="4" width="13.42578125" customWidth="1"/>
    <col min="7" max="7" width="13.140625" bestFit="1" customWidth="1"/>
  </cols>
  <sheetData>
    <row r="2" spans="1:10" x14ac:dyDescent="0.2">
      <c r="A2" s="1"/>
      <c r="B2" s="1"/>
      <c r="C2" s="1"/>
      <c r="D2" s="17" t="s">
        <v>34</v>
      </c>
      <c r="E2" s="1"/>
      <c r="F2" s="1"/>
      <c r="G2" s="1"/>
      <c r="H2" s="1"/>
      <c r="I2" s="1"/>
    </row>
    <row r="3" spans="1:10" ht="14.25" x14ac:dyDescent="0.2">
      <c r="A3" s="3"/>
      <c r="B3" s="57" t="s">
        <v>35</v>
      </c>
      <c r="C3" s="57"/>
      <c r="D3" s="57"/>
      <c r="E3" s="3"/>
      <c r="F3" s="3"/>
      <c r="G3" s="3"/>
      <c r="H3" s="3"/>
      <c r="I3" s="3"/>
    </row>
    <row r="4" spans="1:10" x14ac:dyDescent="0.2">
      <c r="A4" s="1"/>
      <c r="B4" s="1"/>
      <c r="C4" s="1"/>
      <c r="D4" s="31" t="s">
        <v>226</v>
      </c>
      <c r="E4" s="1"/>
      <c r="F4" s="1"/>
      <c r="G4" s="1"/>
      <c r="H4" s="1"/>
      <c r="I4" s="1"/>
    </row>
    <row r="5" spans="1:10" x14ac:dyDescent="0.2">
      <c r="A5" s="58" t="s">
        <v>36</v>
      </c>
      <c r="B5" s="58"/>
      <c r="C5" s="58"/>
      <c r="D5" s="58"/>
      <c r="E5" s="58"/>
      <c r="F5" s="58"/>
      <c r="G5" s="58"/>
      <c r="H5" s="58"/>
      <c r="I5" s="58"/>
    </row>
    <row r="6" spans="1:10" x14ac:dyDescent="0.2">
      <c r="A6" s="18"/>
      <c r="B6" s="18"/>
      <c r="C6" s="18"/>
      <c r="D6" s="18"/>
      <c r="E6" s="18"/>
      <c r="F6" s="18"/>
      <c r="G6" s="18"/>
      <c r="H6" s="18"/>
      <c r="I6" s="18"/>
    </row>
    <row r="7" spans="1:10" ht="55.5" customHeight="1" x14ac:dyDescent="0.2">
      <c r="A7" s="59" t="s">
        <v>384</v>
      </c>
      <c r="B7" s="60"/>
      <c r="C7" s="60"/>
      <c r="D7" s="60"/>
      <c r="E7" s="19"/>
      <c r="F7" s="19"/>
      <c r="G7" s="19"/>
      <c r="H7" s="19"/>
      <c r="I7" s="19"/>
    </row>
    <row r="8" spans="1:10" x14ac:dyDescent="0.2">
      <c r="A8" s="1"/>
      <c r="B8" s="1"/>
      <c r="C8" s="1"/>
      <c r="D8" s="20" t="s">
        <v>37</v>
      </c>
      <c r="E8" s="1"/>
      <c r="F8" s="1"/>
      <c r="G8" s="1"/>
      <c r="H8" s="1"/>
      <c r="I8" s="1"/>
      <c r="J8" s="1"/>
    </row>
    <row r="9" spans="1:10" x14ac:dyDescent="0.2">
      <c r="A9" s="35" t="s">
        <v>38</v>
      </c>
      <c r="B9" s="2" t="s">
        <v>39</v>
      </c>
      <c r="C9" s="2" t="s">
        <v>41</v>
      </c>
      <c r="D9" s="2" t="s">
        <v>40</v>
      </c>
    </row>
    <row r="10" spans="1:10" ht="24" customHeight="1" x14ac:dyDescent="0.2">
      <c r="A10" s="44" t="s">
        <v>13</v>
      </c>
      <c r="B10" s="45" t="s">
        <v>14</v>
      </c>
      <c r="C10" s="46">
        <f>SUM(C11,C14,C19,C25,C29,C37,C40)</f>
        <v>438644.2</v>
      </c>
      <c r="D10" s="46">
        <f>SUM(D11,D14,D19,D25,D29,D37,D40)</f>
        <v>435403.3</v>
      </c>
    </row>
    <row r="11" spans="1:10" ht="12.75" customHeight="1" outlineLevel="2" x14ac:dyDescent="0.2">
      <c r="A11" s="36" t="s">
        <v>91</v>
      </c>
      <c r="B11" s="9" t="s">
        <v>44</v>
      </c>
      <c r="C11" s="10">
        <v>12105.2</v>
      </c>
      <c r="D11" s="10">
        <v>10154.200000000001</v>
      </c>
    </row>
    <row r="12" spans="1:10" ht="25.5" outlineLevel="3" x14ac:dyDescent="0.2">
      <c r="A12" s="38" t="s">
        <v>92</v>
      </c>
      <c r="B12" s="11" t="s">
        <v>45</v>
      </c>
      <c r="C12" s="6">
        <v>12105.2</v>
      </c>
      <c r="D12" s="6">
        <v>10154.200000000001</v>
      </c>
    </row>
    <row r="13" spans="1:10" ht="12.75" customHeight="1" outlineLevel="4" x14ac:dyDescent="0.2">
      <c r="A13" s="38" t="s">
        <v>93</v>
      </c>
      <c r="B13" s="5" t="s">
        <v>15</v>
      </c>
      <c r="C13" s="6">
        <v>12105.2</v>
      </c>
      <c r="D13" s="6">
        <v>10154.200000000001</v>
      </c>
    </row>
    <row r="14" spans="1:10" ht="12.75" customHeight="1" outlineLevel="2" x14ac:dyDescent="0.2">
      <c r="A14" s="36" t="s">
        <v>94</v>
      </c>
      <c r="B14" s="9" t="s">
        <v>46</v>
      </c>
      <c r="C14" s="10">
        <f>SUM(C15:C18)</f>
        <v>330708.8</v>
      </c>
      <c r="D14" s="10">
        <f>SUM(D15:D18)</f>
        <v>329010.40000000002</v>
      </c>
    </row>
    <row r="15" spans="1:10" ht="38.25" outlineLevel="3" x14ac:dyDescent="0.2">
      <c r="A15" s="38" t="s">
        <v>95</v>
      </c>
      <c r="B15" s="12" t="s">
        <v>47</v>
      </c>
      <c r="C15" s="6">
        <v>315669.5</v>
      </c>
      <c r="D15" s="6">
        <v>313439.40000000002</v>
      </c>
    </row>
    <row r="16" spans="1:10" ht="63.75" outlineLevel="3" x14ac:dyDescent="0.2">
      <c r="A16" s="38" t="s">
        <v>90</v>
      </c>
      <c r="B16" s="12" t="s">
        <v>48</v>
      </c>
      <c r="C16" s="6">
        <v>1269</v>
      </c>
      <c r="D16" s="6">
        <v>1144.0999999999999</v>
      </c>
    </row>
    <row r="17" spans="1:4" ht="25.5" outlineLevel="3" x14ac:dyDescent="0.2">
      <c r="A17" s="38" t="s">
        <v>100</v>
      </c>
      <c r="B17" s="11" t="s">
        <v>49</v>
      </c>
      <c r="C17" s="6">
        <v>1900</v>
      </c>
      <c r="D17" s="6">
        <v>1945.7</v>
      </c>
    </row>
    <row r="18" spans="1:4" ht="51" outlineLevel="3" x14ac:dyDescent="0.2">
      <c r="A18" s="38" t="s">
        <v>101</v>
      </c>
      <c r="B18" s="24" t="s">
        <v>85</v>
      </c>
      <c r="C18" s="6">
        <v>11870.3</v>
      </c>
      <c r="D18" s="6">
        <v>12481.2</v>
      </c>
    </row>
    <row r="19" spans="1:4" ht="25.5" outlineLevel="1" x14ac:dyDescent="0.2">
      <c r="A19" s="36" t="s">
        <v>102</v>
      </c>
      <c r="B19" s="9" t="s">
        <v>50</v>
      </c>
      <c r="C19" s="10">
        <f>SUM(C20)</f>
        <v>22030.799999999999</v>
      </c>
      <c r="D19" s="10">
        <f>SUM(D20)</f>
        <v>22088.3</v>
      </c>
    </row>
    <row r="20" spans="1:4" ht="29.25" customHeight="1" outlineLevel="2" x14ac:dyDescent="0.2">
      <c r="A20" s="36" t="s">
        <v>103</v>
      </c>
      <c r="B20" s="34" t="s">
        <v>33</v>
      </c>
      <c r="C20" s="10">
        <f>SUM(C21:C24)</f>
        <v>22030.799999999999</v>
      </c>
      <c r="D20" s="10">
        <f>SUM(D21:D24)</f>
        <v>22088.3</v>
      </c>
    </row>
    <row r="21" spans="1:4" ht="38.25" outlineLevel="3" x14ac:dyDescent="0.2">
      <c r="A21" s="38" t="s">
        <v>104</v>
      </c>
      <c r="B21" s="5" t="s">
        <v>51</v>
      </c>
      <c r="C21" s="6">
        <v>10120</v>
      </c>
      <c r="D21" s="6">
        <v>10054.200000000001</v>
      </c>
    </row>
    <row r="22" spans="1:4" s="4" customFormat="1" ht="51" outlineLevel="3" x14ac:dyDescent="0.2">
      <c r="A22" s="37" t="s">
        <v>105</v>
      </c>
      <c r="B22" s="13" t="s">
        <v>52</v>
      </c>
      <c r="C22" s="14">
        <v>70</v>
      </c>
      <c r="D22" s="14">
        <v>73.900000000000006</v>
      </c>
    </row>
    <row r="23" spans="1:4" s="4" customFormat="1" ht="38.25" outlineLevel="3" x14ac:dyDescent="0.2">
      <c r="A23" s="37" t="s">
        <v>106</v>
      </c>
      <c r="B23" s="5" t="s">
        <v>53</v>
      </c>
      <c r="C23" s="14">
        <v>13290.8</v>
      </c>
      <c r="D23" s="14">
        <v>13432.5</v>
      </c>
    </row>
    <row r="24" spans="1:4" s="4" customFormat="1" ht="38.25" outlineLevel="3" x14ac:dyDescent="0.2">
      <c r="A24" s="37" t="s">
        <v>107</v>
      </c>
      <c r="B24" s="5" t="s">
        <v>54</v>
      </c>
      <c r="C24" s="14">
        <v>-1450</v>
      </c>
      <c r="D24" s="14">
        <v>-1472.3</v>
      </c>
    </row>
    <row r="25" spans="1:4" ht="12.75" customHeight="1" outlineLevel="1" x14ac:dyDescent="0.2">
      <c r="A25" s="36" t="s">
        <v>108</v>
      </c>
      <c r="B25" s="9" t="s">
        <v>55</v>
      </c>
      <c r="C25" s="10">
        <f>SUM(C26:C28)</f>
        <v>32756.400000000001</v>
      </c>
      <c r="D25" s="10">
        <f>SUM(D26:D28)</f>
        <v>33834.800000000003</v>
      </c>
    </row>
    <row r="26" spans="1:4" ht="12.75" customHeight="1" outlineLevel="2" x14ac:dyDescent="0.2">
      <c r="A26" s="36" t="s">
        <v>109</v>
      </c>
      <c r="B26" s="9" t="s">
        <v>56</v>
      </c>
      <c r="C26" s="10">
        <v>31050</v>
      </c>
      <c r="D26" s="10">
        <v>32198.2</v>
      </c>
    </row>
    <row r="27" spans="1:4" ht="12.75" customHeight="1" outlineLevel="2" x14ac:dyDescent="0.2">
      <c r="A27" s="36" t="s">
        <v>110</v>
      </c>
      <c r="B27" s="9" t="s">
        <v>57</v>
      </c>
      <c r="C27" s="10">
        <v>0</v>
      </c>
      <c r="D27" s="10">
        <v>0</v>
      </c>
    </row>
    <row r="28" spans="1:4" ht="12.75" customHeight="1" outlineLevel="2" x14ac:dyDescent="0.2">
      <c r="A28" s="36" t="s">
        <v>111</v>
      </c>
      <c r="B28" s="9" t="s">
        <v>58</v>
      </c>
      <c r="C28" s="10">
        <v>1706.4</v>
      </c>
      <c r="D28" s="10">
        <v>1636.6</v>
      </c>
    </row>
    <row r="29" spans="1:4" ht="12.75" customHeight="1" outlineLevel="1" x14ac:dyDescent="0.2">
      <c r="A29" s="36" t="s">
        <v>112</v>
      </c>
      <c r="B29" s="9" t="s">
        <v>59</v>
      </c>
      <c r="C29" s="10">
        <f>SUM(C30,C32)</f>
        <v>27803</v>
      </c>
      <c r="D29" s="10">
        <f>SUM(D30,D32)</f>
        <v>26162.300000000003</v>
      </c>
    </row>
    <row r="30" spans="1:4" ht="12.75" customHeight="1" outlineLevel="2" x14ac:dyDescent="0.2">
      <c r="A30" s="36" t="s">
        <v>113</v>
      </c>
      <c r="B30" s="9" t="s">
        <v>60</v>
      </c>
      <c r="C30" s="10">
        <v>15009.4</v>
      </c>
      <c r="D30" s="10">
        <v>13506.1</v>
      </c>
    </row>
    <row r="31" spans="1:4" ht="25.5" outlineLevel="3" x14ac:dyDescent="0.2">
      <c r="A31" s="36" t="s">
        <v>114</v>
      </c>
      <c r="B31" s="5" t="s">
        <v>16</v>
      </c>
      <c r="C31" s="6">
        <v>15009.4</v>
      </c>
      <c r="D31" s="6">
        <v>13506.1</v>
      </c>
    </row>
    <row r="32" spans="1:4" ht="12.75" customHeight="1" outlineLevel="2" x14ac:dyDescent="0.2">
      <c r="A32" s="36" t="s">
        <v>115</v>
      </c>
      <c r="B32" s="9" t="s">
        <v>61</v>
      </c>
      <c r="C32" s="10">
        <f>SUM(C33,C35)</f>
        <v>12793.6</v>
      </c>
      <c r="D32" s="21">
        <f>SUM(D33,D35)</f>
        <v>12656.2</v>
      </c>
    </row>
    <row r="33" spans="1:4" ht="25.5" outlineLevel="3" x14ac:dyDescent="0.2">
      <c r="A33" s="36" t="s">
        <v>116</v>
      </c>
      <c r="B33" s="25" t="s">
        <v>86</v>
      </c>
      <c r="C33" s="10">
        <v>7853.3</v>
      </c>
      <c r="D33" s="10">
        <v>7845.1</v>
      </c>
    </row>
    <row r="34" spans="1:4" s="4" customFormat="1" ht="27.75" customHeight="1" outlineLevel="4" x14ac:dyDescent="0.2">
      <c r="A34" s="37" t="s">
        <v>117</v>
      </c>
      <c r="B34" s="13" t="s">
        <v>86</v>
      </c>
      <c r="C34" s="14">
        <v>7853.3</v>
      </c>
      <c r="D34" s="14">
        <v>7845.1</v>
      </c>
    </row>
    <row r="35" spans="1:4" ht="12.75" customHeight="1" outlineLevel="3" x14ac:dyDescent="0.2">
      <c r="A35" s="36" t="s">
        <v>118</v>
      </c>
      <c r="B35" s="26" t="s">
        <v>87</v>
      </c>
      <c r="C35" s="10">
        <v>4940.3</v>
      </c>
      <c r="D35" s="10">
        <v>4811.1000000000004</v>
      </c>
    </row>
    <row r="36" spans="1:4" s="4" customFormat="1" ht="25.5" outlineLevel="4" x14ac:dyDescent="0.2">
      <c r="A36" s="37" t="s">
        <v>119</v>
      </c>
      <c r="B36" s="27" t="s">
        <v>88</v>
      </c>
      <c r="C36" s="14">
        <v>4940.3</v>
      </c>
      <c r="D36" s="14">
        <v>4811.1000000000004</v>
      </c>
    </row>
    <row r="37" spans="1:4" ht="12.75" customHeight="1" outlineLevel="1" x14ac:dyDescent="0.2">
      <c r="A37" s="36" t="s">
        <v>120</v>
      </c>
      <c r="B37" s="9" t="s">
        <v>62</v>
      </c>
      <c r="C37" s="10">
        <f>SUM(C38:C39)</f>
        <v>13240</v>
      </c>
      <c r="D37" s="10">
        <f>SUM(D38:D39)</f>
        <v>14152.3</v>
      </c>
    </row>
    <row r="38" spans="1:4" s="4" customFormat="1" ht="25.5" outlineLevel="2" x14ac:dyDescent="0.2">
      <c r="A38" s="37" t="s">
        <v>121</v>
      </c>
      <c r="B38" s="5" t="s">
        <v>63</v>
      </c>
      <c r="C38" s="14">
        <v>13055</v>
      </c>
      <c r="D38" s="14">
        <v>13962.3</v>
      </c>
    </row>
    <row r="39" spans="1:4" ht="25.5" outlineLevel="2" x14ac:dyDescent="0.2">
      <c r="A39" s="38" t="s">
        <v>122</v>
      </c>
      <c r="B39" s="11" t="s">
        <v>64</v>
      </c>
      <c r="C39" s="6">
        <v>185</v>
      </c>
      <c r="D39" s="6">
        <v>190</v>
      </c>
    </row>
    <row r="40" spans="1:4" ht="25.5" outlineLevel="1" x14ac:dyDescent="0.2">
      <c r="A40" s="36" t="s">
        <v>123</v>
      </c>
      <c r="B40" s="9" t="s">
        <v>65</v>
      </c>
      <c r="C40" s="10">
        <f>SUM(C41:C43)</f>
        <v>0</v>
      </c>
      <c r="D40" s="10">
        <f>SUM(D41:D43)</f>
        <v>1</v>
      </c>
    </row>
    <row r="41" spans="1:4" ht="12.75" customHeight="1" outlineLevel="2" x14ac:dyDescent="0.2">
      <c r="A41" s="36" t="s">
        <v>124</v>
      </c>
      <c r="B41" s="9" t="s">
        <v>66</v>
      </c>
      <c r="C41" s="10">
        <v>0</v>
      </c>
      <c r="D41" s="10">
        <v>0.8</v>
      </c>
    </row>
    <row r="42" spans="1:4" ht="25.5" outlineLevel="2" x14ac:dyDescent="0.2">
      <c r="A42" s="36" t="s">
        <v>179</v>
      </c>
      <c r="B42" s="9" t="s">
        <v>180</v>
      </c>
      <c r="C42" s="10">
        <v>0</v>
      </c>
      <c r="D42" s="10">
        <v>0</v>
      </c>
    </row>
    <row r="43" spans="1:4" ht="12.75" customHeight="1" outlineLevel="3" x14ac:dyDescent="0.2">
      <c r="A43" s="36" t="s">
        <v>158</v>
      </c>
      <c r="B43" s="9" t="s">
        <v>159</v>
      </c>
      <c r="C43" s="10">
        <v>0</v>
      </c>
      <c r="D43" s="10">
        <v>0.2</v>
      </c>
    </row>
    <row r="44" spans="1:4" s="7" customFormat="1" ht="22.5" customHeight="1" outlineLevel="4" x14ac:dyDescent="0.2">
      <c r="A44" s="47" t="s">
        <v>17</v>
      </c>
      <c r="B44" s="47" t="s">
        <v>18</v>
      </c>
      <c r="C44" s="48">
        <f>SUM(C45,C55)</f>
        <v>111209.1</v>
      </c>
      <c r="D44" s="48">
        <f>SUM(D45,D55)</f>
        <v>115700.70000000001</v>
      </c>
    </row>
    <row r="45" spans="1:4" ht="25.5" outlineLevel="1" x14ac:dyDescent="0.2">
      <c r="A45" s="36" t="s">
        <v>125</v>
      </c>
      <c r="B45" s="9" t="s">
        <v>67</v>
      </c>
      <c r="C45" s="10">
        <f>SUM(C46,C49,C52)</f>
        <v>106149.1</v>
      </c>
      <c r="D45" s="10">
        <f>SUM(D46,D49,D52)</f>
        <v>110434.70000000001</v>
      </c>
    </row>
    <row r="46" spans="1:4" ht="51" outlineLevel="2" x14ac:dyDescent="0.2">
      <c r="A46" s="36" t="s">
        <v>126</v>
      </c>
      <c r="B46" s="15" t="s">
        <v>68</v>
      </c>
      <c r="C46" s="10">
        <f>SUM(C47:C48)</f>
        <v>100020</v>
      </c>
      <c r="D46" s="10">
        <f>SUM(D47:D48)</f>
        <v>103902</v>
      </c>
    </row>
    <row r="47" spans="1:4" ht="38.25" outlineLevel="3" x14ac:dyDescent="0.2">
      <c r="A47" s="36" t="s">
        <v>127</v>
      </c>
      <c r="B47" s="9" t="s">
        <v>69</v>
      </c>
      <c r="C47" s="10">
        <v>78020</v>
      </c>
      <c r="D47" s="10">
        <v>80759.600000000006</v>
      </c>
    </row>
    <row r="48" spans="1:4" ht="51" outlineLevel="3" x14ac:dyDescent="0.2">
      <c r="A48" s="36" t="s">
        <v>128</v>
      </c>
      <c r="B48" s="15" t="s">
        <v>70</v>
      </c>
      <c r="C48" s="10">
        <v>22000</v>
      </c>
      <c r="D48" s="10">
        <v>23142.400000000001</v>
      </c>
    </row>
    <row r="49" spans="1:4" ht="12.75" customHeight="1" outlineLevel="2" x14ac:dyDescent="0.2">
      <c r="A49" s="36" t="s">
        <v>129</v>
      </c>
      <c r="B49" s="9" t="s">
        <v>71</v>
      </c>
      <c r="C49" s="10">
        <v>29.1</v>
      </c>
      <c r="D49" s="10">
        <v>29.1</v>
      </c>
    </row>
    <row r="50" spans="1:4" ht="38.25" outlineLevel="3" x14ac:dyDescent="0.2">
      <c r="A50" s="36" t="s">
        <v>130</v>
      </c>
      <c r="B50" s="9" t="s">
        <v>72</v>
      </c>
      <c r="C50" s="10">
        <v>29.1</v>
      </c>
      <c r="D50" s="10">
        <v>29.1</v>
      </c>
    </row>
    <row r="51" spans="1:4" ht="38.25" outlineLevel="5" x14ac:dyDescent="0.2">
      <c r="A51" s="37" t="s">
        <v>131</v>
      </c>
      <c r="B51" s="5" t="s">
        <v>73</v>
      </c>
      <c r="C51" s="14">
        <v>29.1</v>
      </c>
      <c r="D51" s="14">
        <v>29.1</v>
      </c>
    </row>
    <row r="52" spans="1:4" ht="51" outlineLevel="2" x14ac:dyDescent="0.2">
      <c r="A52" s="36" t="s">
        <v>132</v>
      </c>
      <c r="B52" s="15" t="s">
        <v>74</v>
      </c>
      <c r="C52" s="10">
        <v>6100</v>
      </c>
      <c r="D52" s="10">
        <v>6503.6</v>
      </c>
    </row>
    <row r="53" spans="1:4" ht="51" outlineLevel="3" x14ac:dyDescent="0.2">
      <c r="A53" s="36" t="s">
        <v>133</v>
      </c>
      <c r="B53" s="15" t="s">
        <v>75</v>
      </c>
      <c r="C53" s="10">
        <v>6100</v>
      </c>
      <c r="D53" s="10">
        <v>6503.6</v>
      </c>
    </row>
    <row r="54" spans="1:4" ht="38.25" outlineLevel="5" x14ac:dyDescent="0.2">
      <c r="A54" s="37" t="s">
        <v>134</v>
      </c>
      <c r="B54" s="5" t="s">
        <v>76</v>
      </c>
      <c r="C54" s="14">
        <v>6100</v>
      </c>
      <c r="D54" s="14">
        <v>6503.6</v>
      </c>
    </row>
    <row r="55" spans="1:4" ht="12.75" customHeight="1" outlineLevel="1" x14ac:dyDescent="0.2">
      <c r="A55" s="36" t="s">
        <v>135</v>
      </c>
      <c r="B55" s="9" t="s">
        <v>77</v>
      </c>
      <c r="C55" s="10">
        <f>SUM(C56:C58)</f>
        <v>5060</v>
      </c>
      <c r="D55" s="10">
        <f>SUM(D56:D58)</f>
        <v>5266</v>
      </c>
    </row>
    <row r="56" spans="1:4" ht="12.75" customHeight="1" outlineLevel="3" x14ac:dyDescent="0.2">
      <c r="A56" s="38" t="s">
        <v>136</v>
      </c>
      <c r="B56" s="5" t="s">
        <v>19</v>
      </c>
      <c r="C56" s="6">
        <v>650</v>
      </c>
      <c r="D56" s="6">
        <v>636.4</v>
      </c>
    </row>
    <row r="57" spans="1:4" ht="12.75" customHeight="1" outlineLevel="3" x14ac:dyDescent="0.2">
      <c r="A57" s="38" t="s">
        <v>137</v>
      </c>
      <c r="B57" s="5" t="s">
        <v>20</v>
      </c>
      <c r="C57" s="6">
        <v>1700</v>
      </c>
      <c r="D57" s="6">
        <v>1645.7</v>
      </c>
    </row>
    <row r="58" spans="1:4" ht="12.75" customHeight="1" outlineLevel="3" x14ac:dyDescent="0.2">
      <c r="A58" s="39" t="s">
        <v>138</v>
      </c>
      <c r="B58" s="40" t="s">
        <v>185</v>
      </c>
      <c r="C58" s="41">
        <f>SUM(C59:C60)</f>
        <v>2710</v>
      </c>
      <c r="D58" s="41">
        <f>SUM(D59:D60)</f>
        <v>2983.8999999999996</v>
      </c>
    </row>
    <row r="59" spans="1:4" ht="38.25" outlineLevel="3" x14ac:dyDescent="0.2">
      <c r="A59" s="38" t="s">
        <v>181</v>
      </c>
      <c r="B59" s="5" t="s">
        <v>183</v>
      </c>
      <c r="C59" s="22">
        <v>2710</v>
      </c>
      <c r="D59" s="22">
        <v>2600.1999999999998</v>
      </c>
    </row>
    <row r="60" spans="1:4" ht="38.25" outlineLevel="3" x14ac:dyDescent="0.2">
      <c r="A60" s="38" t="s">
        <v>182</v>
      </c>
      <c r="B60" s="5" t="s">
        <v>184</v>
      </c>
      <c r="C60" s="6">
        <v>0</v>
      </c>
      <c r="D60" s="6">
        <v>383.7</v>
      </c>
    </row>
    <row r="61" spans="1:4" ht="25.5" outlineLevel="3" x14ac:dyDescent="0.2">
      <c r="A61" s="47" t="s">
        <v>21</v>
      </c>
      <c r="B61" s="49" t="s">
        <v>78</v>
      </c>
      <c r="C61" s="48">
        <f>SUM(C62,C64)</f>
        <v>3539.2</v>
      </c>
      <c r="D61" s="48">
        <f>SUM(D62,D64)</f>
        <v>3821.6</v>
      </c>
    </row>
    <row r="62" spans="1:4" ht="12.75" customHeight="1" outlineLevel="3" x14ac:dyDescent="0.2">
      <c r="A62" s="36" t="s">
        <v>188</v>
      </c>
      <c r="B62" s="28" t="s">
        <v>186</v>
      </c>
      <c r="C62" s="10">
        <v>0</v>
      </c>
      <c r="D62" s="10">
        <v>0</v>
      </c>
    </row>
    <row r="63" spans="1:4" ht="25.5" outlineLevel="3" x14ac:dyDescent="0.2">
      <c r="A63" s="38" t="s">
        <v>189</v>
      </c>
      <c r="B63" s="29" t="s">
        <v>187</v>
      </c>
      <c r="C63" s="6">
        <v>0</v>
      </c>
      <c r="D63" s="6">
        <v>0</v>
      </c>
    </row>
    <row r="64" spans="1:4" ht="12.75" customHeight="1" outlineLevel="2" x14ac:dyDescent="0.2">
      <c r="A64" s="36" t="s">
        <v>139</v>
      </c>
      <c r="B64" s="9" t="s">
        <v>79</v>
      </c>
      <c r="C64" s="23">
        <f>SUM(C65:C66)</f>
        <v>3539.2</v>
      </c>
      <c r="D64" s="23">
        <f>SUM(D65:D66)</f>
        <v>3821.6</v>
      </c>
    </row>
    <row r="65" spans="1:4" ht="25.5" outlineLevel="2" x14ac:dyDescent="0.2">
      <c r="A65" s="38" t="s">
        <v>140</v>
      </c>
      <c r="B65" s="11" t="s">
        <v>89</v>
      </c>
      <c r="C65" s="22">
        <v>357</v>
      </c>
      <c r="D65" s="22">
        <v>396.5</v>
      </c>
    </row>
    <row r="66" spans="1:4" ht="12.75" customHeight="1" outlineLevel="3" x14ac:dyDescent="0.2">
      <c r="A66" s="38" t="s">
        <v>141</v>
      </c>
      <c r="B66" s="5" t="s">
        <v>80</v>
      </c>
      <c r="C66" s="22">
        <v>3182.2</v>
      </c>
      <c r="D66" s="22">
        <v>3425.1</v>
      </c>
    </row>
    <row r="67" spans="1:4" ht="27" customHeight="1" outlineLevel="3" x14ac:dyDescent="0.2">
      <c r="A67" s="47" t="s">
        <v>22</v>
      </c>
      <c r="B67" s="47" t="s">
        <v>23</v>
      </c>
      <c r="C67" s="48">
        <f>SUM(C68)</f>
        <v>11012.6</v>
      </c>
      <c r="D67" s="48">
        <f>SUM(D68)</f>
        <v>10797.899999999998</v>
      </c>
    </row>
    <row r="68" spans="1:4" ht="12.75" customHeight="1" outlineLevel="1" x14ac:dyDescent="0.2">
      <c r="A68" s="36" t="s">
        <v>142</v>
      </c>
      <c r="B68" s="9" t="s">
        <v>83</v>
      </c>
      <c r="C68" s="10">
        <f>SUM(C69:C81)</f>
        <v>11012.6</v>
      </c>
      <c r="D68" s="10">
        <f>SUM(D69:D81)</f>
        <v>10797.899999999998</v>
      </c>
    </row>
    <row r="69" spans="1:4" ht="12.75" customHeight="1" outlineLevel="2" x14ac:dyDescent="0.2">
      <c r="A69" s="36" t="s">
        <v>143</v>
      </c>
      <c r="B69" s="9" t="s">
        <v>84</v>
      </c>
      <c r="C69" s="10">
        <v>200</v>
      </c>
      <c r="D69" s="10">
        <v>204.5</v>
      </c>
    </row>
    <row r="70" spans="1:4" ht="38.25" outlineLevel="2" x14ac:dyDescent="0.2">
      <c r="A70" s="36" t="s">
        <v>144</v>
      </c>
      <c r="B70" s="16" t="s">
        <v>24</v>
      </c>
      <c r="C70" s="10">
        <v>120</v>
      </c>
      <c r="D70" s="10">
        <v>126</v>
      </c>
    </row>
    <row r="71" spans="1:4" ht="51" outlineLevel="2" x14ac:dyDescent="0.2">
      <c r="A71" s="36" t="s">
        <v>145</v>
      </c>
      <c r="B71" s="9" t="s">
        <v>27</v>
      </c>
      <c r="C71" s="10">
        <v>565</v>
      </c>
      <c r="D71" s="10">
        <v>526.5</v>
      </c>
    </row>
    <row r="72" spans="1:4" ht="25.5" outlineLevel="2" x14ac:dyDescent="0.2">
      <c r="A72" s="36" t="s">
        <v>227</v>
      </c>
      <c r="B72" s="28" t="s">
        <v>228</v>
      </c>
      <c r="C72" s="10">
        <v>50</v>
      </c>
      <c r="D72" s="10">
        <v>47.8</v>
      </c>
    </row>
    <row r="73" spans="1:4" ht="12.75" customHeight="1" outlineLevel="2" x14ac:dyDescent="0.2">
      <c r="A73" s="36" t="s">
        <v>160</v>
      </c>
      <c r="B73" s="32" t="s">
        <v>161</v>
      </c>
      <c r="C73" s="10">
        <v>27.2</v>
      </c>
      <c r="D73" s="10">
        <v>27.2</v>
      </c>
    </row>
    <row r="74" spans="1:4" ht="76.5" outlineLevel="2" x14ac:dyDescent="0.2">
      <c r="A74" s="36" t="s">
        <v>146</v>
      </c>
      <c r="B74" s="15" t="s">
        <v>0</v>
      </c>
      <c r="C74" s="21">
        <v>1483</v>
      </c>
      <c r="D74" s="21">
        <v>1458.7</v>
      </c>
    </row>
    <row r="75" spans="1:4" ht="38.25" outlineLevel="2" x14ac:dyDescent="0.2">
      <c r="A75" s="36" t="s">
        <v>147</v>
      </c>
      <c r="B75" s="16" t="s">
        <v>25</v>
      </c>
      <c r="C75" s="10">
        <v>1700.3</v>
      </c>
      <c r="D75" s="10">
        <v>1568.6</v>
      </c>
    </row>
    <row r="76" spans="1:4" ht="25.5" outlineLevel="2" x14ac:dyDescent="0.2">
      <c r="A76" s="36" t="s">
        <v>148</v>
      </c>
      <c r="B76" s="16" t="s">
        <v>42</v>
      </c>
      <c r="C76" s="10">
        <v>2110</v>
      </c>
      <c r="D76" s="10">
        <v>1983.5</v>
      </c>
    </row>
    <row r="77" spans="1:4" ht="38.25" outlineLevel="2" x14ac:dyDescent="0.2">
      <c r="A77" s="36" t="s">
        <v>190</v>
      </c>
      <c r="B77" s="16" t="s">
        <v>191</v>
      </c>
      <c r="C77" s="10">
        <v>173.5</v>
      </c>
      <c r="D77" s="10">
        <v>170.7</v>
      </c>
    </row>
    <row r="78" spans="1:4" ht="38.25" outlineLevel="2" x14ac:dyDescent="0.2">
      <c r="A78" s="36" t="s">
        <v>149</v>
      </c>
      <c r="B78" s="8" t="s">
        <v>1</v>
      </c>
      <c r="C78" s="10">
        <v>1105</v>
      </c>
      <c r="D78" s="10">
        <v>1034.0999999999999</v>
      </c>
    </row>
    <row r="79" spans="1:4" ht="25.5" outlineLevel="2" x14ac:dyDescent="0.2">
      <c r="A79" s="36" t="s">
        <v>150</v>
      </c>
      <c r="B79" s="8" t="s">
        <v>26</v>
      </c>
      <c r="C79" s="10">
        <v>250</v>
      </c>
      <c r="D79" s="10">
        <v>233.4</v>
      </c>
    </row>
    <row r="80" spans="1:4" ht="38.25" outlineLevel="2" x14ac:dyDescent="0.2">
      <c r="A80" s="36" t="s">
        <v>151</v>
      </c>
      <c r="B80" s="8" t="s">
        <v>2</v>
      </c>
      <c r="C80" s="10">
        <v>30</v>
      </c>
      <c r="D80" s="10">
        <v>30</v>
      </c>
    </row>
    <row r="81" spans="1:4" ht="25.5" outlineLevel="2" x14ac:dyDescent="0.2">
      <c r="A81" s="36" t="s">
        <v>152</v>
      </c>
      <c r="B81" s="9" t="s">
        <v>3</v>
      </c>
      <c r="C81" s="10">
        <v>3198.6</v>
      </c>
      <c r="D81" s="10">
        <v>3386.9</v>
      </c>
    </row>
    <row r="82" spans="1:4" ht="21.75" customHeight="1" outlineLevel="3" x14ac:dyDescent="0.2">
      <c r="A82" s="47" t="s">
        <v>229</v>
      </c>
      <c r="B82" s="50" t="s">
        <v>4</v>
      </c>
      <c r="C82" s="48">
        <f>SUM(C83,C233,C237,C241,C247)</f>
        <v>1902758.8</v>
      </c>
      <c r="D82" s="48">
        <f>SUM(D83,D233,D237,D241,D247)</f>
        <v>1768685.6</v>
      </c>
    </row>
    <row r="83" spans="1:4" ht="25.5" x14ac:dyDescent="0.2">
      <c r="A83" s="61" t="s">
        <v>192</v>
      </c>
      <c r="B83" s="63" t="s">
        <v>5</v>
      </c>
      <c r="C83" s="67">
        <f>SUM(C84,C91,C174,C226)</f>
        <v>1901204</v>
      </c>
      <c r="D83" s="67">
        <v>1766098.8</v>
      </c>
    </row>
    <row r="84" spans="1:4" outlineLevel="1" x14ac:dyDescent="0.2">
      <c r="A84" s="61" t="s">
        <v>230</v>
      </c>
      <c r="B84" s="63" t="s">
        <v>193</v>
      </c>
      <c r="C84" s="67">
        <v>395839.2</v>
      </c>
      <c r="D84" s="67">
        <v>395839.2</v>
      </c>
    </row>
    <row r="85" spans="1:4" outlineLevel="2" x14ac:dyDescent="0.2">
      <c r="A85" s="61" t="s">
        <v>231</v>
      </c>
      <c r="B85" s="63" t="s">
        <v>6</v>
      </c>
      <c r="C85" s="67">
        <v>395839.2</v>
      </c>
      <c r="D85" s="67">
        <v>395839.2</v>
      </c>
    </row>
    <row r="86" spans="1:4" outlineLevel="2" x14ac:dyDescent="0.2">
      <c r="A86" s="61" t="s">
        <v>232</v>
      </c>
      <c r="B86" s="63" t="s">
        <v>194</v>
      </c>
      <c r="C86" s="67">
        <v>395839.2</v>
      </c>
      <c r="D86" s="67">
        <v>395839.2</v>
      </c>
    </row>
    <row r="87" spans="1:4" ht="38.25" outlineLevel="2" x14ac:dyDescent="0.2">
      <c r="A87" s="61" t="s">
        <v>233</v>
      </c>
      <c r="B87" s="63" t="s">
        <v>7</v>
      </c>
      <c r="C87" s="67">
        <v>385776.5</v>
      </c>
      <c r="D87" s="67">
        <v>385776.5</v>
      </c>
    </row>
    <row r="88" spans="1:4" ht="38.25" outlineLevel="2" x14ac:dyDescent="0.2">
      <c r="A88" s="62" t="s">
        <v>233</v>
      </c>
      <c r="B88" s="64" t="s">
        <v>7</v>
      </c>
      <c r="C88" s="68">
        <v>385776.5</v>
      </c>
      <c r="D88" s="68">
        <v>385776.5</v>
      </c>
    </row>
    <row r="89" spans="1:4" ht="25.5" outlineLevel="2" x14ac:dyDescent="0.2">
      <c r="A89" s="61" t="s">
        <v>234</v>
      </c>
      <c r="B89" s="63" t="s">
        <v>195</v>
      </c>
      <c r="C89" s="67">
        <v>10062.700000000001</v>
      </c>
      <c r="D89" s="67">
        <v>10062.700000000001</v>
      </c>
    </row>
    <row r="90" spans="1:4" ht="25.5" outlineLevel="2" x14ac:dyDescent="0.2">
      <c r="A90" s="62" t="s">
        <v>234</v>
      </c>
      <c r="B90" s="64" t="s">
        <v>195</v>
      </c>
      <c r="C90" s="68">
        <v>10062.700000000001</v>
      </c>
      <c r="D90" s="68">
        <v>10062.700000000001</v>
      </c>
    </row>
    <row r="91" spans="1:4" ht="25.5" outlineLevel="2" x14ac:dyDescent="0.2">
      <c r="A91" s="61" t="s">
        <v>235</v>
      </c>
      <c r="B91" s="63" t="s">
        <v>196</v>
      </c>
      <c r="C91" s="67">
        <v>609968.30000000005</v>
      </c>
      <c r="D91" s="67">
        <v>481251.2</v>
      </c>
    </row>
    <row r="92" spans="1:4" ht="76.5" outlineLevel="2" x14ac:dyDescent="0.2">
      <c r="A92" s="61" t="s">
        <v>236</v>
      </c>
      <c r="B92" s="65" t="s">
        <v>329</v>
      </c>
      <c r="C92" s="67">
        <v>214489.7</v>
      </c>
      <c r="D92" s="67">
        <v>86130.8</v>
      </c>
    </row>
    <row r="93" spans="1:4" ht="76.5" outlineLevel="2" x14ac:dyDescent="0.2">
      <c r="A93" s="61" t="s">
        <v>237</v>
      </c>
      <c r="B93" s="65" t="s">
        <v>330</v>
      </c>
      <c r="C93" s="67">
        <v>214489.7</v>
      </c>
      <c r="D93" s="67">
        <v>86130.8</v>
      </c>
    </row>
    <row r="94" spans="1:4" ht="63.75" outlineLevel="2" x14ac:dyDescent="0.2">
      <c r="A94" s="62" t="s">
        <v>237</v>
      </c>
      <c r="B94" s="66" t="s">
        <v>330</v>
      </c>
      <c r="C94" s="68">
        <v>214489.7</v>
      </c>
      <c r="D94" s="68">
        <v>86130.8</v>
      </c>
    </row>
    <row r="95" spans="1:4" ht="51" outlineLevel="2" x14ac:dyDescent="0.2">
      <c r="A95" s="61" t="s">
        <v>238</v>
      </c>
      <c r="B95" s="65" t="s">
        <v>331</v>
      </c>
      <c r="C95" s="67">
        <v>76087.399999999994</v>
      </c>
      <c r="D95" s="67">
        <v>76087.399999999994</v>
      </c>
    </row>
    <row r="96" spans="1:4" ht="51" outlineLevel="2" x14ac:dyDescent="0.2">
      <c r="A96" s="61" t="s">
        <v>239</v>
      </c>
      <c r="B96" s="65" t="s">
        <v>332</v>
      </c>
      <c r="C96" s="67">
        <v>76087.399999999994</v>
      </c>
      <c r="D96" s="67">
        <v>76087.399999999994</v>
      </c>
    </row>
    <row r="97" spans="1:4" ht="51" outlineLevel="2" x14ac:dyDescent="0.2">
      <c r="A97" s="62" t="s">
        <v>239</v>
      </c>
      <c r="B97" s="66" t="s">
        <v>332</v>
      </c>
      <c r="C97" s="68">
        <v>76087.399999999994</v>
      </c>
      <c r="D97" s="68">
        <v>76087.399999999994</v>
      </c>
    </row>
    <row r="98" spans="1:4" ht="38.25" outlineLevel="2" x14ac:dyDescent="0.2">
      <c r="A98" s="61" t="s">
        <v>240</v>
      </c>
      <c r="B98" s="63" t="s">
        <v>333</v>
      </c>
      <c r="C98" s="67">
        <v>2084.8000000000002</v>
      </c>
      <c r="D98" s="67">
        <v>2084.8000000000002</v>
      </c>
    </row>
    <row r="99" spans="1:4" ht="38.25" outlineLevel="2" x14ac:dyDescent="0.2">
      <c r="A99" s="61" t="s">
        <v>241</v>
      </c>
      <c r="B99" s="63" t="s">
        <v>334</v>
      </c>
      <c r="C99" s="67">
        <v>2084.8000000000002</v>
      </c>
      <c r="D99" s="67">
        <v>2084.8000000000002</v>
      </c>
    </row>
    <row r="100" spans="1:4" ht="38.25" outlineLevel="2" x14ac:dyDescent="0.2">
      <c r="A100" s="62" t="s">
        <v>241</v>
      </c>
      <c r="B100" s="64" t="s">
        <v>334</v>
      </c>
      <c r="C100" s="68">
        <v>2084.8000000000002</v>
      </c>
      <c r="D100" s="68">
        <v>2084.8000000000002</v>
      </c>
    </row>
    <row r="101" spans="1:4" ht="25.5" outlineLevel="2" x14ac:dyDescent="0.2">
      <c r="A101" s="61" t="s">
        <v>242</v>
      </c>
      <c r="B101" s="63" t="s">
        <v>335</v>
      </c>
      <c r="C101" s="67">
        <v>6139.6</v>
      </c>
      <c r="D101" s="67">
        <v>6139.6</v>
      </c>
    </row>
    <row r="102" spans="1:4" ht="25.5" outlineLevel="2" x14ac:dyDescent="0.2">
      <c r="A102" s="61" t="s">
        <v>243</v>
      </c>
      <c r="B102" s="63" t="s">
        <v>197</v>
      </c>
      <c r="C102" s="67">
        <v>6139.6</v>
      </c>
      <c r="D102" s="67">
        <v>6139.6</v>
      </c>
    </row>
    <row r="103" spans="1:4" ht="25.5" outlineLevel="2" x14ac:dyDescent="0.2">
      <c r="A103" s="62" t="s">
        <v>243</v>
      </c>
      <c r="B103" s="64" t="s">
        <v>197</v>
      </c>
      <c r="C103" s="68">
        <v>6139.6</v>
      </c>
      <c r="D103" s="68">
        <v>6139.6</v>
      </c>
    </row>
    <row r="104" spans="1:4" outlineLevel="2" x14ac:dyDescent="0.2">
      <c r="A104" s="61" t="s">
        <v>244</v>
      </c>
      <c r="B104" s="63" t="s">
        <v>162</v>
      </c>
      <c r="C104" s="67">
        <v>21.5</v>
      </c>
      <c r="D104" s="67">
        <v>21.5</v>
      </c>
    </row>
    <row r="105" spans="1:4" outlineLevel="2" x14ac:dyDescent="0.2">
      <c r="A105" s="61" t="s">
        <v>245</v>
      </c>
      <c r="B105" s="63" t="s">
        <v>163</v>
      </c>
      <c r="C105" s="67">
        <v>21.5</v>
      </c>
      <c r="D105" s="67">
        <v>21.5</v>
      </c>
    </row>
    <row r="106" spans="1:4" outlineLevel="2" x14ac:dyDescent="0.2">
      <c r="A106" s="62" t="s">
        <v>245</v>
      </c>
      <c r="B106" s="64" t="s">
        <v>163</v>
      </c>
      <c r="C106" s="68">
        <v>21.5</v>
      </c>
      <c r="D106" s="68">
        <v>21.5</v>
      </c>
    </row>
    <row r="107" spans="1:4" ht="25.5" outlineLevel="2" x14ac:dyDescent="0.2">
      <c r="A107" s="61" t="s">
        <v>246</v>
      </c>
      <c r="B107" s="63" t="s">
        <v>336</v>
      </c>
      <c r="C107" s="67">
        <v>40054.800000000003</v>
      </c>
      <c r="D107" s="67">
        <v>40054.800000000003</v>
      </c>
    </row>
    <row r="108" spans="1:4" ht="25.5" outlineLevel="2" x14ac:dyDescent="0.2">
      <c r="A108" s="61" t="s">
        <v>247</v>
      </c>
      <c r="B108" s="63" t="s">
        <v>337</v>
      </c>
      <c r="C108" s="67">
        <v>40054.800000000003</v>
      </c>
      <c r="D108" s="67">
        <v>40054.800000000003</v>
      </c>
    </row>
    <row r="109" spans="1:4" ht="25.5" outlineLevel="2" x14ac:dyDescent="0.2">
      <c r="A109" s="62" t="s">
        <v>247</v>
      </c>
      <c r="B109" s="64" t="s">
        <v>337</v>
      </c>
      <c r="C109" s="68">
        <v>40054.800000000003</v>
      </c>
      <c r="D109" s="68">
        <v>40054.800000000003</v>
      </c>
    </row>
    <row r="110" spans="1:4" outlineLevel="2" x14ac:dyDescent="0.2">
      <c r="A110" s="61" t="s">
        <v>248</v>
      </c>
      <c r="B110" s="63" t="s">
        <v>8</v>
      </c>
      <c r="C110" s="67">
        <v>271090.5</v>
      </c>
      <c r="D110" s="67">
        <v>270732.3</v>
      </c>
    </row>
    <row r="111" spans="1:4" outlineLevel="2" x14ac:dyDescent="0.2">
      <c r="A111" s="61" t="s">
        <v>249</v>
      </c>
      <c r="B111" s="63" t="s">
        <v>198</v>
      </c>
      <c r="C111" s="67">
        <v>271090.5</v>
      </c>
      <c r="D111" s="67">
        <v>270732.3</v>
      </c>
    </row>
    <row r="112" spans="1:4" ht="38.25" outlineLevel="2" x14ac:dyDescent="0.2">
      <c r="A112" s="61" t="s">
        <v>250</v>
      </c>
      <c r="B112" s="63" t="s">
        <v>199</v>
      </c>
      <c r="C112" s="67">
        <v>76081.399999999994</v>
      </c>
      <c r="D112" s="67">
        <v>76081.399999999994</v>
      </c>
    </row>
    <row r="113" spans="1:4" ht="38.25" outlineLevel="2" x14ac:dyDescent="0.2">
      <c r="A113" s="62" t="s">
        <v>250</v>
      </c>
      <c r="B113" s="64" t="s">
        <v>199</v>
      </c>
      <c r="C113" s="68">
        <v>76081.399999999994</v>
      </c>
      <c r="D113" s="68">
        <v>76081.399999999994</v>
      </c>
    </row>
    <row r="114" spans="1:4" ht="76.5" outlineLevel="2" x14ac:dyDescent="0.2">
      <c r="A114" s="61" t="s">
        <v>251</v>
      </c>
      <c r="B114" s="65" t="s">
        <v>338</v>
      </c>
      <c r="C114" s="67">
        <v>1977.9</v>
      </c>
      <c r="D114" s="67">
        <v>1977.9</v>
      </c>
    </row>
    <row r="115" spans="1:4" ht="76.5" outlineLevel="2" x14ac:dyDescent="0.2">
      <c r="A115" s="62" t="s">
        <v>251</v>
      </c>
      <c r="B115" s="66" t="s">
        <v>338</v>
      </c>
      <c r="C115" s="68">
        <v>1977.9</v>
      </c>
      <c r="D115" s="68">
        <v>1977.9</v>
      </c>
    </row>
    <row r="116" spans="1:4" ht="38.25" outlineLevel="2" x14ac:dyDescent="0.2">
      <c r="A116" s="61" t="s">
        <v>252</v>
      </c>
      <c r="B116" s="63" t="s">
        <v>339</v>
      </c>
      <c r="C116" s="67">
        <v>1155.0999999999999</v>
      </c>
      <c r="D116" s="67">
        <v>1155.0999999999999</v>
      </c>
    </row>
    <row r="117" spans="1:4" ht="38.25" outlineLevel="2" x14ac:dyDescent="0.2">
      <c r="A117" s="62" t="s">
        <v>252</v>
      </c>
      <c r="B117" s="64" t="s">
        <v>339</v>
      </c>
      <c r="C117" s="68">
        <v>1155.0999999999999</v>
      </c>
      <c r="D117" s="68">
        <v>1155.0999999999999</v>
      </c>
    </row>
    <row r="118" spans="1:4" ht="51" outlineLevel="2" x14ac:dyDescent="0.2">
      <c r="A118" s="61" t="s">
        <v>253</v>
      </c>
      <c r="B118" s="65" t="s">
        <v>340</v>
      </c>
      <c r="C118" s="67">
        <v>63.4</v>
      </c>
      <c r="D118" s="67">
        <v>63.4</v>
      </c>
    </row>
    <row r="119" spans="1:4" ht="51" outlineLevel="2" x14ac:dyDescent="0.2">
      <c r="A119" s="62" t="s">
        <v>253</v>
      </c>
      <c r="B119" s="66" t="s">
        <v>340</v>
      </c>
      <c r="C119" s="68">
        <v>63.4</v>
      </c>
      <c r="D119" s="68">
        <v>63.4</v>
      </c>
    </row>
    <row r="120" spans="1:4" ht="102" outlineLevel="2" x14ac:dyDescent="0.2">
      <c r="A120" s="61" t="s">
        <v>254</v>
      </c>
      <c r="B120" s="65" t="s">
        <v>341</v>
      </c>
      <c r="C120" s="67">
        <v>1754.6</v>
      </c>
      <c r="D120" s="67">
        <v>1754.6</v>
      </c>
    </row>
    <row r="121" spans="1:4" ht="89.25" outlineLevel="2" x14ac:dyDescent="0.2">
      <c r="A121" s="62" t="s">
        <v>254</v>
      </c>
      <c r="B121" s="66" t="s">
        <v>341</v>
      </c>
      <c r="C121" s="68">
        <v>1754.6</v>
      </c>
      <c r="D121" s="68">
        <v>1754.6</v>
      </c>
    </row>
    <row r="122" spans="1:4" ht="38.25" outlineLevel="2" x14ac:dyDescent="0.2">
      <c r="A122" s="61" t="s">
        <v>255</v>
      </c>
      <c r="B122" s="63" t="s">
        <v>342</v>
      </c>
      <c r="C122" s="67">
        <v>1416.5</v>
      </c>
      <c r="D122" s="67">
        <v>1416.5</v>
      </c>
    </row>
    <row r="123" spans="1:4" ht="25.5" outlineLevel="2" x14ac:dyDescent="0.2">
      <c r="A123" s="62" t="s">
        <v>255</v>
      </c>
      <c r="B123" s="64" t="s">
        <v>342</v>
      </c>
      <c r="C123" s="68">
        <v>1416.5</v>
      </c>
      <c r="D123" s="68">
        <v>1416.5</v>
      </c>
    </row>
    <row r="124" spans="1:4" ht="76.5" outlineLevel="2" x14ac:dyDescent="0.2">
      <c r="A124" s="61" t="s">
        <v>256</v>
      </c>
      <c r="B124" s="65" t="s">
        <v>343</v>
      </c>
      <c r="C124" s="67">
        <v>8283.6</v>
      </c>
      <c r="D124" s="67">
        <v>8283.6</v>
      </c>
    </row>
    <row r="125" spans="1:4" ht="63.75" outlineLevel="2" x14ac:dyDescent="0.2">
      <c r="A125" s="62" t="s">
        <v>256</v>
      </c>
      <c r="B125" s="66" t="s">
        <v>343</v>
      </c>
      <c r="C125" s="68">
        <v>8283.6</v>
      </c>
      <c r="D125" s="68">
        <v>8283.6</v>
      </c>
    </row>
    <row r="126" spans="1:4" ht="25.5" outlineLevel="2" x14ac:dyDescent="0.2">
      <c r="A126" s="61" t="s">
        <v>257</v>
      </c>
      <c r="B126" s="63" t="s">
        <v>200</v>
      </c>
      <c r="C126" s="67">
        <v>44667.7</v>
      </c>
      <c r="D126" s="67">
        <v>44667.7</v>
      </c>
    </row>
    <row r="127" spans="1:4" ht="25.5" outlineLevel="2" x14ac:dyDescent="0.2">
      <c r="A127" s="62" t="s">
        <v>257</v>
      </c>
      <c r="B127" s="64" t="s">
        <v>200</v>
      </c>
      <c r="C127" s="68">
        <v>44667.7</v>
      </c>
      <c r="D127" s="68">
        <v>44667.7</v>
      </c>
    </row>
    <row r="128" spans="1:4" outlineLevel="2" x14ac:dyDescent="0.2">
      <c r="A128" s="61" t="s">
        <v>258</v>
      </c>
      <c r="B128" s="63" t="s">
        <v>344</v>
      </c>
      <c r="C128" s="67">
        <v>2572</v>
      </c>
      <c r="D128" s="67">
        <v>2572</v>
      </c>
    </row>
    <row r="129" spans="1:4" outlineLevel="2" x14ac:dyDescent="0.2">
      <c r="A129" s="62" t="s">
        <v>258</v>
      </c>
      <c r="B129" s="64" t="s">
        <v>344</v>
      </c>
      <c r="C129" s="68">
        <v>2572</v>
      </c>
      <c r="D129" s="68">
        <v>2572</v>
      </c>
    </row>
    <row r="130" spans="1:4" ht="25.5" outlineLevel="2" x14ac:dyDescent="0.2">
      <c r="A130" s="61" t="s">
        <v>259</v>
      </c>
      <c r="B130" s="63" t="s">
        <v>345</v>
      </c>
      <c r="C130" s="67">
        <v>779.2</v>
      </c>
      <c r="D130" s="67">
        <v>779.2</v>
      </c>
    </row>
    <row r="131" spans="1:4" ht="25.5" outlineLevel="2" x14ac:dyDescent="0.2">
      <c r="A131" s="62" t="s">
        <v>259</v>
      </c>
      <c r="B131" s="64" t="s">
        <v>345</v>
      </c>
      <c r="C131" s="68">
        <v>779.2</v>
      </c>
      <c r="D131" s="68">
        <v>779.2</v>
      </c>
    </row>
    <row r="132" spans="1:4" ht="63.75" outlineLevel="2" x14ac:dyDescent="0.2">
      <c r="A132" s="61" t="s">
        <v>260</v>
      </c>
      <c r="B132" s="65" t="s">
        <v>346</v>
      </c>
      <c r="C132" s="67">
        <v>13700</v>
      </c>
      <c r="D132" s="67">
        <v>13700</v>
      </c>
    </row>
    <row r="133" spans="1:4" ht="51" outlineLevel="2" x14ac:dyDescent="0.2">
      <c r="A133" s="62" t="s">
        <v>260</v>
      </c>
      <c r="B133" s="66" t="s">
        <v>346</v>
      </c>
      <c r="C133" s="68">
        <v>13700</v>
      </c>
      <c r="D133" s="68">
        <v>13700</v>
      </c>
    </row>
    <row r="134" spans="1:4" ht="25.5" outlineLevel="2" x14ac:dyDescent="0.2">
      <c r="A134" s="61" t="s">
        <v>261</v>
      </c>
      <c r="B134" s="63" t="s">
        <v>96</v>
      </c>
      <c r="C134" s="67">
        <v>158</v>
      </c>
      <c r="D134" s="67">
        <v>158</v>
      </c>
    </row>
    <row r="135" spans="1:4" ht="25.5" outlineLevel="2" x14ac:dyDescent="0.2">
      <c r="A135" s="62" t="s">
        <v>261</v>
      </c>
      <c r="B135" s="64" t="s">
        <v>96</v>
      </c>
      <c r="C135" s="68">
        <v>158</v>
      </c>
      <c r="D135" s="68">
        <v>158</v>
      </c>
    </row>
    <row r="136" spans="1:4" ht="25.5" outlineLevel="2" x14ac:dyDescent="0.2">
      <c r="A136" s="61" t="s">
        <v>262</v>
      </c>
      <c r="B136" s="63" t="s">
        <v>97</v>
      </c>
      <c r="C136" s="67">
        <v>191.4</v>
      </c>
      <c r="D136" s="67">
        <v>191.4</v>
      </c>
    </row>
    <row r="137" spans="1:4" ht="25.5" outlineLevel="2" x14ac:dyDescent="0.2">
      <c r="A137" s="62" t="s">
        <v>262</v>
      </c>
      <c r="B137" s="64" t="s">
        <v>97</v>
      </c>
      <c r="C137" s="68">
        <v>191.4</v>
      </c>
      <c r="D137" s="68">
        <v>191.4</v>
      </c>
    </row>
    <row r="138" spans="1:4" ht="38.25" outlineLevel="2" x14ac:dyDescent="0.2">
      <c r="A138" s="61" t="s">
        <v>263</v>
      </c>
      <c r="B138" s="63" t="s">
        <v>98</v>
      </c>
      <c r="C138" s="67">
        <v>10</v>
      </c>
      <c r="D138" s="67">
        <v>10</v>
      </c>
    </row>
    <row r="139" spans="1:4" ht="38.25" outlineLevel="2" x14ac:dyDescent="0.2">
      <c r="A139" s="62" t="s">
        <v>263</v>
      </c>
      <c r="B139" s="64" t="s">
        <v>98</v>
      </c>
      <c r="C139" s="68">
        <v>10</v>
      </c>
      <c r="D139" s="68">
        <v>10</v>
      </c>
    </row>
    <row r="140" spans="1:4" ht="63.75" outlineLevel="2" x14ac:dyDescent="0.2">
      <c r="A140" s="61" t="s">
        <v>264</v>
      </c>
      <c r="B140" s="65" t="s">
        <v>347</v>
      </c>
      <c r="C140" s="67">
        <v>1683.6</v>
      </c>
      <c r="D140" s="67">
        <v>1683.6</v>
      </c>
    </row>
    <row r="141" spans="1:4" ht="63.75" outlineLevel="2" x14ac:dyDescent="0.2">
      <c r="A141" s="62" t="s">
        <v>264</v>
      </c>
      <c r="B141" s="66" t="s">
        <v>347</v>
      </c>
      <c r="C141" s="68">
        <v>1683.6</v>
      </c>
      <c r="D141" s="68">
        <v>1683.6</v>
      </c>
    </row>
    <row r="142" spans="1:4" ht="38.25" outlineLevel="2" x14ac:dyDescent="0.2">
      <c r="A142" s="61" t="s">
        <v>265</v>
      </c>
      <c r="B142" s="63" t="s">
        <v>201</v>
      </c>
      <c r="C142" s="67">
        <v>19400</v>
      </c>
      <c r="D142" s="67">
        <v>19400</v>
      </c>
    </row>
    <row r="143" spans="1:4" ht="38.25" outlineLevel="2" x14ac:dyDescent="0.2">
      <c r="A143" s="62" t="s">
        <v>265</v>
      </c>
      <c r="B143" s="64" t="s">
        <v>201</v>
      </c>
      <c r="C143" s="68">
        <v>19400</v>
      </c>
      <c r="D143" s="68">
        <v>19400</v>
      </c>
    </row>
    <row r="144" spans="1:4" ht="38.25" outlineLevel="2" x14ac:dyDescent="0.2">
      <c r="A144" s="61" t="s">
        <v>266</v>
      </c>
      <c r="B144" s="63" t="s">
        <v>164</v>
      </c>
      <c r="C144" s="67">
        <v>86.5</v>
      </c>
      <c r="D144" s="67">
        <v>86.5</v>
      </c>
    </row>
    <row r="145" spans="1:4" ht="25.5" outlineLevel="2" x14ac:dyDescent="0.2">
      <c r="A145" s="62" t="s">
        <v>266</v>
      </c>
      <c r="B145" s="64" t="s">
        <v>164</v>
      </c>
      <c r="C145" s="68">
        <v>86.5</v>
      </c>
      <c r="D145" s="68">
        <v>86.5</v>
      </c>
    </row>
    <row r="146" spans="1:4" ht="25.5" outlineLevel="2" x14ac:dyDescent="0.2">
      <c r="A146" s="61" t="s">
        <v>267</v>
      </c>
      <c r="B146" s="63" t="s">
        <v>202</v>
      </c>
      <c r="C146" s="67">
        <v>1278.4000000000001</v>
      </c>
      <c r="D146" s="67">
        <v>1278.4000000000001</v>
      </c>
    </row>
    <row r="147" spans="1:4" ht="25.5" outlineLevel="2" x14ac:dyDescent="0.2">
      <c r="A147" s="62" t="s">
        <v>267</v>
      </c>
      <c r="B147" s="64" t="s">
        <v>202</v>
      </c>
      <c r="C147" s="68">
        <v>1278.4000000000001</v>
      </c>
      <c r="D147" s="68">
        <v>1278.4000000000001</v>
      </c>
    </row>
    <row r="148" spans="1:4" ht="25.5" outlineLevel="2" x14ac:dyDescent="0.2">
      <c r="A148" s="61" t="s">
        <v>268</v>
      </c>
      <c r="B148" s="63" t="s">
        <v>348</v>
      </c>
      <c r="C148" s="67">
        <v>500</v>
      </c>
      <c r="D148" s="67">
        <v>500</v>
      </c>
    </row>
    <row r="149" spans="1:4" ht="25.5" outlineLevel="2" x14ac:dyDescent="0.2">
      <c r="A149" s="62" t="s">
        <v>268</v>
      </c>
      <c r="B149" s="64" t="s">
        <v>348</v>
      </c>
      <c r="C149" s="68">
        <v>500</v>
      </c>
      <c r="D149" s="68">
        <v>500</v>
      </c>
    </row>
    <row r="150" spans="1:4" ht="38.25" outlineLevel="2" x14ac:dyDescent="0.2">
      <c r="A150" s="61" t="s">
        <v>269</v>
      </c>
      <c r="B150" s="63" t="s">
        <v>349</v>
      </c>
      <c r="C150" s="67">
        <v>6882.3</v>
      </c>
      <c r="D150" s="67">
        <v>6882.3</v>
      </c>
    </row>
    <row r="151" spans="1:4" ht="25.5" outlineLevel="2" x14ac:dyDescent="0.2">
      <c r="A151" s="62" t="s">
        <v>269</v>
      </c>
      <c r="B151" s="64" t="s">
        <v>349</v>
      </c>
      <c r="C151" s="68">
        <v>6882.3</v>
      </c>
      <c r="D151" s="68">
        <v>6882.3</v>
      </c>
    </row>
    <row r="152" spans="1:4" ht="25.5" outlineLevel="2" x14ac:dyDescent="0.2">
      <c r="A152" s="61" t="s">
        <v>270</v>
      </c>
      <c r="B152" s="63" t="s">
        <v>350</v>
      </c>
      <c r="C152" s="67">
        <v>94.9</v>
      </c>
      <c r="D152" s="67">
        <v>94.9</v>
      </c>
    </row>
    <row r="153" spans="1:4" ht="25.5" outlineLevel="2" x14ac:dyDescent="0.2">
      <c r="A153" s="62" t="s">
        <v>270</v>
      </c>
      <c r="B153" s="64" t="s">
        <v>350</v>
      </c>
      <c r="C153" s="68">
        <v>94.9</v>
      </c>
      <c r="D153" s="68">
        <v>94.9</v>
      </c>
    </row>
    <row r="154" spans="1:4" ht="38.25" outlineLevel="2" x14ac:dyDescent="0.2">
      <c r="A154" s="61" t="s">
        <v>271</v>
      </c>
      <c r="B154" s="63" t="s">
        <v>351</v>
      </c>
      <c r="C154" s="67">
        <v>274.7</v>
      </c>
      <c r="D154" s="67">
        <v>274.7</v>
      </c>
    </row>
    <row r="155" spans="1:4" ht="38.25" outlineLevel="2" x14ac:dyDescent="0.2">
      <c r="A155" s="62" t="s">
        <v>271</v>
      </c>
      <c r="B155" s="64" t="s">
        <v>351</v>
      </c>
      <c r="C155" s="68">
        <v>274.7</v>
      </c>
      <c r="D155" s="68">
        <v>274.7</v>
      </c>
    </row>
    <row r="156" spans="1:4" ht="38.25" outlineLevel="2" x14ac:dyDescent="0.2">
      <c r="A156" s="61" t="s">
        <v>272</v>
      </c>
      <c r="B156" s="63" t="s">
        <v>352</v>
      </c>
      <c r="C156" s="67">
        <v>15136.6</v>
      </c>
      <c r="D156" s="67">
        <v>15136.6</v>
      </c>
    </row>
    <row r="157" spans="1:4" ht="38.25" outlineLevel="2" x14ac:dyDescent="0.2">
      <c r="A157" s="62" t="s">
        <v>272</v>
      </c>
      <c r="B157" s="64" t="s">
        <v>352</v>
      </c>
      <c r="C157" s="68">
        <v>15136.6</v>
      </c>
      <c r="D157" s="68">
        <v>15136.6</v>
      </c>
    </row>
    <row r="158" spans="1:4" ht="38.25" outlineLevel="2" x14ac:dyDescent="0.2">
      <c r="A158" s="61" t="s">
        <v>273</v>
      </c>
      <c r="B158" s="63" t="s">
        <v>165</v>
      </c>
      <c r="C158" s="67">
        <v>27402.400000000001</v>
      </c>
      <c r="D158" s="67">
        <v>27402.400000000001</v>
      </c>
    </row>
    <row r="159" spans="1:4" ht="25.5" outlineLevel="2" x14ac:dyDescent="0.2">
      <c r="A159" s="62" t="s">
        <v>273</v>
      </c>
      <c r="B159" s="64" t="s">
        <v>165</v>
      </c>
      <c r="C159" s="68">
        <v>27402.400000000001</v>
      </c>
      <c r="D159" s="68">
        <v>27402.400000000001</v>
      </c>
    </row>
    <row r="160" spans="1:4" ht="38.25" outlineLevel="2" x14ac:dyDescent="0.2">
      <c r="A160" s="61" t="s">
        <v>274</v>
      </c>
      <c r="B160" s="63" t="s">
        <v>353</v>
      </c>
      <c r="C160" s="67">
        <v>23686.6</v>
      </c>
      <c r="D160" s="67">
        <v>23686.6</v>
      </c>
    </row>
    <row r="161" spans="1:4" ht="38.25" outlineLevel="2" x14ac:dyDescent="0.2">
      <c r="A161" s="62" t="s">
        <v>274</v>
      </c>
      <c r="B161" s="64" t="s">
        <v>353</v>
      </c>
      <c r="C161" s="68">
        <v>23686.6</v>
      </c>
      <c r="D161" s="68">
        <v>23686.6</v>
      </c>
    </row>
    <row r="162" spans="1:4" ht="25.5" outlineLevel="2" x14ac:dyDescent="0.2">
      <c r="A162" s="61" t="s">
        <v>275</v>
      </c>
      <c r="B162" s="63" t="s">
        <v>166</v>
      </c>
      <c r="C162" s="67">
        <v>104.9</v>
      </c>
      <c r="D162" s="67">
        <v>104.9</v>
      </c>
    </row>
    <row r="163" spans="1:4" ht="25.5" outlineLevel="2" x14ac:dyDescent="0.2">
      <c r="A163" s="62" t="s">
        <v>275</v>
      </c>
      <c r="B163" s="64" t="s">
        <v>166</v>
      </c>
      <c r="C163" s="68">
        <v>104.9</v>
      </c>
      <c r="D163" s="68">
        <v>104.9</v>
      </c>
    </row>
    <row r="164" spans="1:4" ht="25.5" outlineLevel="2" x14ac:dyDescent="0.2">
      <c r="A164" s="61" t="s">
        <v>276</v>
      </c>
      <c r="B164" s="63" t="s">
        <v>354</v>
      </c>
      <c r="C164" s="67">
        <v>2300.1999999999998</v>
      </c>
      <c r="D164" s="67">
        <v>1942.1</v>
      </c>
    </row>
    <row r="165" spans="1:4" ht="25.5" outlineLevel="2" x14ac:dyDescent="0.2">
      <c r="A165" s="62" t="s">
        <v>276</v>
      </c>
      <c r="B165" s="64" t="s">
        <v>354</v>
      </c>
      <c r="C165" s="68">
        <v>2300.1999999999998</v>
      </c>
      <c r="D165" s="68">
        <v>1942.1</v>
      </c>
    </row>
    <row r="166" spans="1:4" ht="89.25" outlineLevel="2" x14ac:dyDescent="0.2">
      <c r="A166" s="61" t="s">
        <v>277</v>
      </c>
      <c r="B166" s="65" t="s">
        <v>355</v>
      </c>
      <c r="C166" s="67">
        <v>8200</v>
      </c>
      <c r="D166" s="67">
        <v>8200</v>
      </c>
    </row>
    <row r="167" spans="1:4" ht="89.25" outlineLevel="2" x14ac:dyDescent="0.2">
      <c r="A167" s="62" t="s">
        <v>277</v>
      </c>
      <c r="B167" s="66" t="s">
        <v>355</v>
      </c>
      <c r="C167" s="68">
        <v>8200</v>
      </c>
      <c r="D167" s="68">
        <v>8200</v>
      </c>
    </row>
    <row r="168" spans="1:4" ht="38.25" outlineLevel="2" x14ac:dyDescent="0.2">
      <c r="A168" s="61" t="s">
        <v>278</v>
      </c>
      <c r="B168" s="63" t="s">
        <v>167</v>
      </c>
      <c r="C168" s="67">
        <v>9732.9</v>
      </c>
      <c r="D168" s="67">
        <v>9732.9</v>
      </c>
    </row>
    <row r="169" spans="1:4" ht="38.25" outlineLevel="2" x14ac:dyDescent="0.2">
      <c r="A169" s="62" t="s">
        <v>278</v>
      </c>
      <c r="B169" s="64" t="s">
        <v>167</v>
      </c>
      <c r="C169" s="68">
        <v>9732.9</v>
      </c>
      <c r="D169" s="68">
        <v>9732.9</v>
      </c>
    </row>
    <row r="170" spans="1:4" ht="38.25" outlineLevel="2" x14ac:dyDescent="0.2">
      <c r="A170" s="61" t="s">
        <v>279</v>
      </c>
      <c r="B170" s="63" t="s">
        <v>203</v>
      </c>
      <c r="C170" s="67">
        <v>500</v>
      </c>
      <c r="D170" s="67">
        <v>500</v>
      </c>
    </row>
    <row r="171" spans="1:4" ht="38.25" outlineLevel="2" x14ac:dyDescent="0.2">
      <c r="A171" s="62" t="s">
        <v>279</v>
      </c>
      <c r="B171" s="64" t="s">
        <v>203</v>
      </c>
      <c r="C171" s="68">
        <v>500</v>
      </c>
      <c r="D171" s="68">
        <v>500</v>
      </c>
    </row>
    <row r="172" spans="1:4" ht="38.25" outlineLevel="2" x14ac:dyDescent="0.2">
      <c r="A172" s="61" t="s">
        <v>280</v>
      </c>
      <c r="B172" s="63" t="s">
        <v>204</v>
      </c>
      <c r="C172" s="67">
        <v>1015.6</v>
      </c>
      <c r="D172" s="67">
        <v>1015.6</v>
      </c>
    </row>
    <row r="173" spans="1:4" ht="38.25" outlineLevel="2" x14ac:dyDescent="0.2">
      <c r="A173" s="62" t="s">
        <v>280</v>
      </c>
      <c r="B173" s="64" t="s">
        <v>204</v>
      </c>
      <c r="C173" s="68">
        <v>1015.6</v>
      </c>
      <c r="D173" s="68">
        <v>1015.6</v>
      </c>
    </row>
    <row r="174" spans="1:4" outlineLevel="2" x14ac:dyDescent="0.2">
      <c r="A174" s="61" t="s">
        <v>281</v>
      </c>
      <c r="B174" s="63" t="s">
        <v>205</v>
      </c>
      <c r="C174" s="67">
        <v>886571</v>
      </c>
      <c r="D174" s="67">
        <v>880182.9</v>
      </c>
    </row>
    <row r="175" spans="1:4" ht="25.5" outlineLevel="2" x14ac:dyDescent="0.2">
      <c r="A175" s="61" t="s">
        <v>282</v>
      </c>
      <c r="B175" s="63" t="s">
        <v>10</v>
      </c>
      <c r="C175" s="67">
        <v>879911.4</v>
      </c>
      <c r="D175" s="67">
        <v>873546.8</v>
      </c>
    </row>
    <row r="176" spans="1:4" ht="25.5" outlineLevel="2" x14ac:dyDescent="0.2">
      <c r="A176" s="61" t="s">
        <v>283</v>
      </c>
      <c r="B176" s="63" t="s">
        <v>206</v>
      </c>
      <c r="C176" s="67">
        <v>879911.4</v>
      </c>
      <c r="D176" s="67">
        <v>873546.8</v>
      </c>
    </row>
    <row r="177" spans="1:4" ht="63.75" outlineLevel="2" x14ac:dyDescent="0.2">
      <c r="A177" s="61" t="s">
        <v>284</v>
      </c>
      <c r="B177" s="65" t="s">
        <v>356</v>
      </c>
      <c r="C177" s="67">
        <v>48242.6</v>
      </c>
      <c r="D177" s="67">
        <v>48242.6</v>
      </c>
    </row>
    <row r="178" spans="1:4" ht="63.75" outlineLevel="2" x14ac:dyDescent="0.2">
      <c r="A178" s="62" t="s">
        <v>284</v>
      </c>
      <c r="B178" s="66" t="s">
        <v>356</v>
      </c>
      <c r="C178" s="68">
        <v>48242.6</v>
      </c>
      <c r="D178" s="68">
        <v>48242.6</v>
      </c>
    </row>
    <row r="179" spans="1:4" ht="51" outlineLevel="2" x14ac:dyDescent="0.2">
      <c r="A179" s="61" t="s">
        <v>285</v>
      </c>
      <c r="B179" s="63" t="s">
        <v>357</v>
      </c>
      <c r="C179" s="67">
        <v>499.7</v>
      </c>
      <c r="D179" s="67">
        <v>286.8</v>
      </c>
    </row>
    <row r="180" spans="1:4" ht="38.25" outlineLevel="2" x14ac:dyDescent="0.2">
      <c r="A180" s="62" t="s">
        <v>285</v>
      </c>
      <c r="B180" s="64" t="s">
        <v>357</v>
      </c>
      <c r="C180" s="68">
        <v>499.7</v>
      </c>
      <c r="D180" s="68">
        <v>286.8</v>
      </c>
    </row>
    <row r="181" spans="1:4" ht="63.75" outlineLevel="2" x14ac:dyDescent="0.2">
      <c r="A181" s="61" t="s">
        <v>286</v>
      </c>
      <c r="B181" s="65" t="s">
        <v>358</v>
      </c>
      <c r="C181" s="67">
        <v>229.5</v>
      </c>
      <c r="D181" s="67">
        <v>229.5</v>
      </c>
    </row>
    <row r="182" spans="1:4" ht="63.75" outlineLevel="2" x14ac:dyDescent="0.2">
      <c r="A182" s="62" t="s">
        <v>286</v>
      </c>
      <c r="B182" s="66" t="s">
        <v>358</v>
      </c>
      <c r="C182" s="68">
        <v>229.5</v>
      </c>
      <c r="D182" s="68">
        <v>229.5</v>
      </c>
    </row>
    <row r="183" spans="1:4" ht="114.75" outlineLevel="2" x14ac:dyDescent="0.2">
      <c r="A183" s="61" t="s">
        <v>287</v>
      </c>
      <c r="B183" s="65" t="s">
        <v>359</v>
      </c>
      <c r="C183" s="67">
        <v>87228.7</v>
      </c>
      <c r="D183" s="67">
        <v>87228.7</v>
      </c>
    </row>
    <row r="184" spans="1:4" ht="102" outlineLevel="2" x14ac:dyDescent="0.2">
      <c r="A184" s="62" t="s">
        <v>287</v>
      </c>
      <c r="B184" s="66" t="s">
        <v>359</v>
      </c>
      <c r="C184" s="68">
        <v>87228.7</v>
      </c>
      <c r="D184" s="68">
        <v>87228.7</v>
      </c>
    </row>
    <row r="185" spans="1:4" ht="127.5" outlineLevel="2" x14ac:dyDescent="0.2">
      <c r="A185" s="61" t="s">
        <v>288</v>
      </c>
      <c r="B185" s="65" t="s">
        <v>360</v>
      </c>
      <c r="C185" s="67">
        <v>49330</v>
      </c>
      <c r="D185" s="67">
        <v>49330</v>
      </c>
    </row>
    <row r="186" spans="1:4" ht="102" outlineLevel="2" x14ac:dyDescent="0.2">
      <c r="A186" s="62" t="s">
        <v>288</v>
      </c>
      <c r="B186" s="66" t="s">
        <v>360</v>
      </c>
      <c r="C186" s="68">
        <v>49330</v>
      </c>
      <c r="D186" s="68">
        <v>49330</v>
      </c>
    </row>
    <row r="187" spans="1:4" ht="63.75" outlineLevel="2" x14ac:dyDescent="0.2">
      <c r="A187" s="61" t="s">
        <v>289</v>
      </c>
      <c r="B187" s="65" t="s">
        <v>361</v>
      </c>
      <c r="C187" s="67">
        <v>58</v>
      </c>
      <c r="D187" s="67">
        <v>58</v>
      </c>
    </row>
    <row r="188" spans="1:4" ht="51" outlineLevel="2" x14ac:dyDescent="0.2">
      <c r="A188" s="62" t="s">
        <v>289</v>
      </c>
      <c r="B188" s="66" t="s">
        <v>361</v>
      </c>
      <c r="C188" s="68">
        <v>58</v>
      </c>
      <c r="D188" s="68">
        <v>58</v>
      </c>
    </row>
    <row r="189" spans="1:4" ht="51" outlineLevel="2" x14ac:dyDescent="0.2">
      <c r="A189" s="61" t="s">
        <v>290</v>
      </c>
      <c r="B189" s="63" t="s">
        <v>168</v>
      </c>
      <c r="C189" s="67">
        <v>741.2</v>
      </c>
      <c r="D189" s="67">
        <v>741.2</v>
      </c>
    </row>
    <row r="190" spans="1:4" ht="38.25" outlineLevel="2" x14ac:dyDescent="0.2">
      <c r="A190" s="62" t="s">
        <v>290</v>
      </c>
      <c r="B190" s="64" t="s">
        <v>168</v>
      </c>
      <c r="C190" s="68">
        <v>741.2</v>
      </c>
      <c r="D190" s="68">
        <v>741.2</v>
      </c>
    </row>
    <row r="191" spans="1:4" ht="102" outlineLevel="2" x14ac:dyDescent="0.2">
      <c r="A191" s="61" t="s">
        <v>291</v>
      </c>
      <c r="B191" s="65" t="s">
        <v>362</v>
      </c>
      <c r="C191" s="67">
        <v>35858</v>
      </c>
      <c r="D191" s="67">
        <v>35782.400000000001</v>
      </c>
    </row>
    <row r="192" spans="1:4" ht="89.25" outlineLevel="2" x14ac:dyDescent="0.2">
      <c r="A192" s="62" t="s">
        <v>291</v>
      </c>
      <c r="B192" s="66" t="s">
        <v>362</v>
      </c>
      <c r="C192" s="68">
        <v>35858</v>
      </c>
      <c r="D192" s="68">
        <v>35782.400000000001</v>
      </c>
    </row>
    <row r="193" spans="1:4" ht="38.25" outlineLevel="2" x14ac:dyDescent="0.2">
      <c r="A193" s="61" t="s">
        <v>292</v>
      </c>
      <c r="B193" s="63" t="s">
        <v>207</v>
      </c>
      <c r="C193" s="67">
        <v>723.8</v>
      </c>
      <c r="D193" s="67">
        <v>610.29999999999995</v>
      </c>
    </row>
    <row r="194" spans="1:4" ht="25.5" outlineLevel="2" x14ac:dyDescent="0.2">
      <c r="A194" s="62" t="s">
        <v>292</v>
      </c>
      <c r="B194" s="64" t="s">
        <v>207</v>
      </c>
      <c r="C194" s="68">
        <v>723.8</v>
      </c>
      <c r="D194" s="68">
        <v>610.29999999999995</v>
      </c>
    </row>
    <row r="195" spans="1:4" ht="38.25" outlineLevel="2" x14ac:dyDescent="0.2">
      <c r="A195" s="61" t="s">
        <v>293</v>
      </c>
      <c r="B195" s="63" t="s">
        <v>169</v>
      </c>
      <c r="C195" s="67">
        <v>688.4</v>
      </c>
      <c r="D195" s="67">
        <v>633</v>
      </c>
    </row>
    <row r="196" spans="1:4" ht="38.25" outlineLevel="2" x14ac:dyDescent="0.2">
      <c r="A196" s="62" t="s">
        <v>293</v>
      </c>
      <c r="B196" s="64" t="s">
        <v>169</v>
      </c>
      <c r="C196" s="68">
        <v>688.4</v>
      </c>
      <c r="D196" s="68">
        <v>633</v>
      </c>
    </row>
    <row r="197" spans="1:4" ht="38.25" outlineLevel="2" x14ac:dyDescent="0.2">
      <c r="A197" s="61" t="s">
        <v>294</v>
      </c>
      <c r="B197" s="63" t="s">
        <v>170</v>
      </c>
      <c r="C197" s="67">
        <v>383.8</v>
      </c>
      <c r="D197" s="67">
        <v>383.8</v>
      </c>
    </row>
    <row r="198" spans="1:4" ht="38.25" outlineLevel="2" x14ac:dyDescent="0.2">
      <c r="A198" s="62" t="s">
        <v>294</v>
      </c>
      <c r="B198" s="64" t="s">
        <v>170</v>
      </c>
      <c r="C198" s="68">
        <v>383.8</v>
      </c>
      <c r="D198" s="68">
        <v>383.8</v>
      </c>
    </row>
    <row r="199" spans="1:4" ht="38.25" outlineLevel="2" x14ac:dyDescent="0.2">
      <c r="A199" s="61" t="s">
        <v>295</v>
      </c>
      <c r="B199" s="63" t="s">
        <v>171</v>
      </c>
      <c r="C199" s="67">
        <v>7224</v>
      </c>
      <c r="D199" s="67">
        <v>7224</v>
      </c>
    </row>
    <row r="200" spans="1:4" ht="38.25" outlineLevel="2" x14ac:dyDescent="0.2">
      <c r="A200" s="62" t="s">
        <v>295</v>
      </c>
      <c r="B200" s="64" t="s">
        <v>171</v>
      </c>
      <c r="C200" s="68">
        <v>7224</v>
      </c>
      <c r="D200" s="68">
        <v>7224</v>
      </c>
    </row>
    <row r="201" spans="1:4" ht="76.5" outlineLevel="2" x14ac:dyDescent="0.2">
      <c r="A201" s="61" t="s">
        <v>296</v>
      </c>
      <c r="B201" s="65" t="s">
        <v>363</v>
      </c>
      <c r="C201" s="67">
        <v>2950.7</v>
      </c>
      <c r="D201" s="67">
        <v>2950.7</v>
      </c>
    </row>
    <row r="202" spans="1:4" ht="76.5" outlineLevel="2" x14ac:dyDescent="0.2">
      <c r="A202" s="62" t="s">
        <v>296</v>
      </c>
      <c r="B202" s="66" t="s">
        <v>363</v>
      </c>
      <c r="C202" s="68">
        <v>2950.7</v>
      </c>
      <c r="D202" s="68">
        <v>2950.7</v>
      </c>
    </row>
    <row r="203" spans="1:4" ht="127.5" outlineLevel="2" x14ac:dyDescent="0.2">
      <c r="A203" s="61" t="s">
        <v>297</v>
      </c>
      <c r="B203" s="65" t="s">
        <v>364</v>
      </c>
      <c r="C203" s="67">
        <v>326470.3</v>
      </c>
      <c r="D203" s="67">
        <v>326470.3</v>
      </c>
    </row>
    <row r="204" spans="1:4" ht="114.75" outlineLevel="2" x14ac:dyDescent="0.2">
      <c r="A204" s="62" t="s">
        <v>297</v>
      </c>
      <c r="B204" s="66" t="s">
        <v>364</v>
      </c>
      <c r="C204" s="68">
        <v>326470.3</v>
      </c>
      <c r="D204" s="68">
        <v>326470.3</v>
      </c>
    </row>
    <row r="205" spans="1:4" ht="38.25" outlineLevel="2" x14ac:dyDescent="0.2">
      <c r="A205" s="61" t="s">
        <v>298</v>
      </c>
      <c r="B205" s="63" t="s">
        <v>172</v>
      </c>
      <c r="C205" s="67">
        <v>24980.799999999999</v>
      </c>
      <c r="D205" s="67">
        <v>24980.799999999999</v>
      </c>
    </row>
    <row r="206" spans="1:4" ht="38.25" outlineLevel="2" x14ac:dyDescent="0.2">
      <c r="A206" s="62" t="s">
        <v>298</v>
      </c>
      <c r="B206" s="64" t="s">
        <v>172</v>
      </c>
      <c r="C206" s="68">
        <v>24980.799999999999</v>
      </c>
      <c r="D206" s="68">
        <v>24980.799999999999</v>
      </c>
    </row>
    <row r="207" spans="1:4" ht="25.5" outlineLevel="2" x14ac:dyDescent="0.2">
      <c r="A207" s="61" t="s">
        <v>299</v>
      </c>
      <c r="B207" s="63" t="s">
        <v>173</v>
      </c>
      <c r="C207" s="67">
        <v>64819.199999999997</v>
      </c>
      <c r="D207" s="67">
        <v>64819.199999999997</v>
      </c>
    </row>
    <row r="208" spans="1:4" ht="25.5" outlineLevel="2" x14ac:dyDescent="0.2">
      <c r="A208" s="62" t="s">
        <v>299</v>
      </c>
      <c r="B208" s="64" t="s">
        <v>173</v>
      </c>
      <c r="C208" s="68">
        <v>64819.199999999997</v>
      </c>
      <c r="D208" s="68">
        <v>64819.199999999997</v>
      </c>
    </row>
    <row r="209" spans="1:4" ht="38.25" outlineLevel="2" x14ac:dyDescent="0.2">
      <c r="A209" s="61" t="s">
        <v>300</v>
      </c>
      <c r="B209" s="63" t="s">
        <v>365</v>
      </c>
      <c r="C209" s="67">
        <v>20576.5</v>
      </c>
      <c r="D209" s="67">
        <v>14669.4</v>
      </c>
    </row>
    <row r="210" spans="1:4" ht="38.25" outlineLevel="2" x14ac:dyDescent="0.2">
      <c r="A210" s="62" t="s">
        <v>300</v>
      </c>
      <c r="B210" s="64" t="s">
        <v>365</v>
      </c>
      <c r="C210" s="68">
        <v>20576.5</v>
      </c>
      <c r="D210" s="68">
        <v>14669.4</v>
      </c>
    </row>
    <row r="211" spans="1:4" ht="114.75" outlineLevel="2" x14ac:dyDescent="0.2">
      <c r="A211" s="61" t="s">
        <v>301</v>
      </c>
      <c r="B211" s="65" t="s">
        <v>366</v>
      </c>
      <c r="C211" s="67">
        <v>198543.7</v>
      </c>
      <c r="D211" s="67">
        <v>198543.7</v>
      </c>
    </row>
    <row r="212" spans="1:4" ht="102" outlineLevel="2" x14ac:dyDescent="0.2">
      <c r="A212" s="62" t="s">
        <v>301</v>
      </c>
      <c r="B212" s="66" t="s">
        <v>366</v>
      </c>
      <c r="C212" s="68">
        <v>198543.7</v>
      </c>
      <c r="D212" s="68">
        <v>198543.7</v>
      </c>
    </row>
    <row r="213" spans="1:4" ht="51" outlineLevel="2" x14ac:dyDescent="0.2">
      <c r="A213" s="61" t="s">
        <v>302</v>
      </c>
      <c r="B213" s="63" t="s">
        <v>208</v>
      </c>
      <c r="C213" s="67">
        <v>1452.5</v>
      </c>
      <c r="D213" s="67">
        <v>1452.5</v>
      </c>
    </row>
    <row r="214" spans="1:4" ht="38.25" outlineLevel="4" x14ac:dyDescent="0.2">
      <c r="A214" s="62" t="s">
        <v>302</v>
      </c>
      <c r="B214" s="64" t="s">
        <v>208</v>
      </c>
      <c r="C214" s="68">
        <v>1452.5</v>
      </c>
      <c r="D214" s="68">
        <v>1452.5</v>
      </c>
    </row>
    <row r="215" spans="1:4" ht="25.5" outlineLevel="5" x14ac:dyDescent="0.2">
      <c r="A215" s="61" t="s">
        <v>303</v>
      </c>
      <c r="B215" s="63" t="s">
        <v>209</v>
      </c>
      <c r="C215" s="67">
        <v>8910.1</v>
      </c>
      <c r="D215" s="67">
        <v>8910</v>
      </c>
    </row>
    <row r="216" spans="1:4" ht="25.5" outlineLevel="5" x14ac:dyDescent="0.2">
      <c r="A216" s="62" t="s">
        <v>303</v>
      </c>
      <c r="B216" s="64" t="s">
        <v>209</v>
      </c>
      <c r="C216" s="68">
        <v>8910.1</v>
      </c>
      <c r="D216" s="68">
        <v>8910</v>
      </c>
    </row>
    <row r="217" spans="1:4" ht="51" outlineLevel="4" x14ac:dyDescent="0.2">
      <c r="A217" s="61" t="s">
        <v>304</v>
      </c>
      <c r="B217" s="63" t="s">
        <v>210</v>
      </c>
      <c r="C217" s="67">
        <v>6225</v>
      </c>
      <c r="D217" s="67">
        <v>6225</v>
      </c>
    </row>
    <row r="218" spans="1:4" ht="51" outlineLevel="5" x14ac:dyDescent="0.2">
      <c r="A218" s="61" t="s">
        <v>305</v>
      </c>
      <c r="B218" s="63" t="s">
        <v>99</v>
      </c>
      <c r="C218" s="67">
        <v>6225</v>
      </c>
      <c r="D218" s="67">
        <v>6225</v>
      </c>
    </row>
    <row r="219" spans="1:4" ht="51" outlineLevel="3" x14ac:dyDescent="0.2">
      <c r="A219" s="62" t="s">
        <v>305</v>
      </c>
      <c r="B219" s="64" t="s">
        <v>99</v>
      </c>
      <c r="C219" s="68">
        <v>6225</v>
      </c>
      <c r="D219" s="68">
        <v>6225</v>
      </c>
    </row>
    <row r="220" spans="1:4" ht="25.5" outlineLevel="3" x14ac:dyDescent="0.2">
      <c r="A220" s="61" t="s">
        <v>306</v>
      </c>
      <c r="B220" s="63" t="s">
        <v>9</v>
      </c>
      <c r="C220" s="67">
        <v>411.1</v>
      </c>
      <c r="D220" s="67">
        <v>411.1</v>
      </c>
    </row>
    <row r="221" spans="1:4" ht="25.5" outlineLevel="3" x14ac:dyDescent="0.2">
      <c r="A221" s="61" t="s">
        <v>307</v>
      </c>
      <c r="B221" s="63" t="s">
        <v>367</v>
      </c>
      <c r="C221" s="67">
        <v>411.1</v>
      </c>
      <c r="D221" s="67">
        <v>411.1</v>
      </c>
    </row>
    <row r="222" spans="1:4" ht="25.5" outlineLevel="3" x14ac:dyDescent="0.2">
      <c r="A222" s="62" t="s">
        <v>307</v>
      </c>
      <c r="B222" s="64" t="s">
        <v>367</v>
      </c>
      <c r="C222" s="68">
        <v>411.1</v>
      </c>
      <c r="D222" s="68">
        <v>411.1</v>
      </c>
    </row>
    <row r="223" spans="1:4" ht="38.25" outlineLevel="3" x14ac:dyDescent="0.2">
      <c r="A223" s="61" t="s">
        <v>308</v>
      </c>
      <c r="B223" s="63" t="s">
        <v>211</v>
      </c>
      <c r="C223" s="67">
        <v>23.5</v>
      </c>
      <c r="D223" s="67">
        <v>0</v>
      </c>
    </row>
    <row r="224" spans="1:4" ht="38.25" outlineLevel="3" x14ac:dyDescent="0.2">
      <c r="A224" s="61" t="s">
        <v>309</v>
      </c>
      <c r="B224" s="63" t="s">
        <v>368</v>
      </c>
      <c r="C224" s="67">
        <v>23.5</v>
      </c>
      <c r="D224" s="67">
        <v>0</v>
      </c>
    </row>
    <row r="225" spans="1:4" ht="38.25" outlineLevel="3" x14ac:dyDescent="0.2">
      <c r="A225" s="62" t="s">
        <v>309</v>
      </c>
      <c r="B225" s="64" t="s">
        <v>368</v>
      </c>
      <c r="C225" s="68">
        <v>23.5</v>
      </c>
      <c r="D225" s="68">
        <v>0</v>
      </c>
    </row>
    <row r="226" spans="1:4" outlineLevel="3" x14ac:dyDescent="0.2">
      <c r="A226" s="61" t="s">
        <v>310</v>
      </c>
      <c r="B226" s="63" t="s">
        <v>212</v>
      </c>
      <c r="C226" s="67">
        <v>8825.5</v>
      </c>
      <c r="D226" s="67">
        <v>8825.5</v>
      </c>
    </row>
    <row r="227" spans="1:4" outlineLevel="3" x14ac:dyDescent="0.2">
      <c r="A227" s="61" t="s">
        <v>311</v>
      </c>
      <c r="B227" s="63" t="s">
        <v>213</v>
      </c>
      <c r="C227" s="67">
        <v>8825.5</v>
      </c>
      <c r="D227" s="67">
        <v>8825.5</v>
      </c>
    </row>
    <row r="228" spans="1:4" outlineLevel="3" x14ac:dyDescent="0.2">
      <c r="A228" s="61" t="s">
        <v>312</v>
      </c>
      <c r="B228" s="63" t="s">
        <v>214</v>
      </c>
      <c r="C228" s="67">
        <v>8825.5</v>
      </c>
      <c r="D228" s="67">
        <v>8825.5</v>
      </c>
    </row>
    <row r="229" spans="1:4" ht="51" outlineLevel="3" x14ac:dyDescent="0.2">
      <c r="A229" s="61" t="s">
        <v>313</v>
      </c>
      <c r="B229" s="65" t="s">
        <v>369</v>
      </c>
      <c r="C229" s="67">
        <v>6687.3</v>
      </c>
      <c r="D229" s="67">
        <v>6687.3</v>
      </c>
    </row>
    <row r="230" spans="1:4" ht="51" outlineLevel="3" x14ac:dyDescent="0.2">
      <c r="A230" s="62" t="s">
        <v>313</v>
      </c>
      <c r="B230" s="66" t="s">
        <v>369</v>
      </c>
      <c r="C230" s="68">
        <v>6687.3</v>
      </c>
      <c r="D230" s="68">
        <v>6687.3</v>
      </c>
    </row>
    <row r="231" spans="1:4" ht="25.5" outlineLevel="3" x14ac:dyDescent="0.2">
      <c r="A231" s="61" t="s">
        <v>314</v>
      </c>
      <c r="B231" s="63" t="s">
        <v>215</v>
      </c>
      <c r="C231" s="67">
        <v>2138.1999999999998</v>
      </c>
      <c r="D231" s="67">
        <v>2138.1999999999998</v>
      </c>
    </row>
    <row r="232" spans="1:4" ht="25.5" outlineLevel="3" x14ac:dyDescent="0.2">
      <c r="A232" s="62" t="s">
        <v>314</v>
      </c>
      <c r="B232" s="64" t="s">
        <v>215</v>
      </c>
      <c r="C232" s="68">
        <v>2138.1999999999998</v>
      </c>
      <c r="D232" s="68">
        <v>2138.1999999999998</v>
      </c>
    </row>
    <row r="233" spans="1:4" outlineLevel="3" x14ac:dyDescent="0.2">
      <c r="A233" s="61" t="s">
        <v>315</v>
      </c>
      <c r="B233" s="63" t="s">
        <v>216</v>
      </c>
      <c r="C233" s="67">
        <v>3550</v>
      </c>
      <c r="D233" s="67">
        <v>4881.1000000000004</v>
      </c>
    </row>
    <row r="234" spans="1:4" ht="25.5" outlineLevel="3" x14ac:dyDescent="0.2">
      <c r="A234" s="61" t="s">
        <v>316</v>
      </c>
      <c r="B234" s="63" t="s">
        <v>217</v>
      </c>
      <c r="C234" s="67">
        <v>3550</v>
      </c>
      <c r="D234" s="67">
        <v>4881.1000000000004</v>
      </c>
    </row>
    <row r="235" spans="1:4" ht="25.5" outlineLevel="3" x14ac:dyDescent="0.2">
      <c r="A235" s="61" t="s">
        <v>317</v>
      </c>
      <c r="B235" s="63" t="s">
        <v>218</v>
      </c>
      <c r="C235" s="67">
        <v>3550</v>
      </c>
      <c r="D235" s="67">
        <v>4881.1000000000004</v>
      </c>
    </row>
    <row r="236" spans="1:4" ht="25.5" outlineLevel="3" x14ac:dyDescent="0.2">
      <c r="A236" s="62" t="s">
        <v>317</v>
      </c>
      <c r="B236" s="64" t="s">
        <v>218</v>
      </c>
      <c r="C236" s="68">
        <v>3550</v>
      </c>
      <c r="D236" s="68">
        <v>4881.1000000000004</v>
      </c>
    </row>
    <row r="237" spans="1:4" outlineLevel="3" x14ac:dyDescent="0.2">
      <c r="A237" s="61" t="s">
        <v>318</v>
      </c>
      <c r="B237" s="63" t="s">
        <v>370</v>
      </c>
      <c r="C237" s="67">
        <v>74</v>
      </c>
      <c r="D237" s="67">
        <v>159</v>
      </c>
    </row>
    <row r="238" spans="1:4" outlineLevel="3" x14ac:dyDescent="0.2">
      <c r="A238" s="61" t="s">
        <v>319</v>
      </c>
      <c r="B238" s="63" t="s">
        <v>371</v>
      </c>
      <c r="C238" s="67">
        <v>74</v>
      </c>
      <c r="D238" s="67">
        <v>159</v>
      </c>
    </row>
    <row r="239" spans="1:4" outlineLevel="3" x14ac:dyDescent="0.2">
      <c r="A239" s="61" t="s">
        <v>320</v>
      </c>
      <c r="B239" s="63" t="s">
        <v>371</v>
      </c>
      <c r="C239" s="67">
        <v>74</v>
      </c>
      <c r="D239" s="67">
        <v>159</v>
      </c>
    </row>
    <row r="240" spans="1:4" outlineLevel="3" x14ac:dyDescent="0.2">
      <c r="A240" s="62" t="s">
        <v>320</v>
      </c>
      <c r="B240" s="64" t="s">
        <v>371</v>
      </c>
      <c r="C240" s="68">
        <v>74</v>
      </c>
      <c r="D240" s="68">
        <v>159</v>
      </c>
    </row>
    <row r="241" spans="1:4" ht="38.25" outlineLevel="3" x14ac:dyDescent="0.2">
      <c r="A241" s="61" t="s">
        <v>219</v>
      </c>
      <c r="B241" s="63" t="s">
        <v>372</v>
      </c>
      <c r="C241" s="67">
        <v>0</v>
      </c>
      <c r="D241" s="67">
        <v>52.7</v>
      </c>
    </row>
    <row r="242" spans="1:4" ht="51" outlineLevel="3" x14ac:dyDescent="0.2">
      <c r="A242" s="61" t="s">
        <v>321</v>
      </c>
      <c r="B242" s="65" t="s">
        <v>373</v>
      </c>
      <c r="C242" s="67">
        <v>0</v>
      </c>
      <c r="D242" s="67">
        <v>52.7</v>
      </c>
    </row>
    <row r="243" spans="1:4" ht="51" outlineLevel="3" x14ac:dyDescent="0.2">
      <c r="A243" s="61" t="s">
        <v>322</v>
      </c>
      <c r="B243" s="65" t="s">
        <v>374</v>
      </c>
      <c r="C243" s="67">
        <v>0</v>
      </c>
      <c r="D243" s="67">
        <v>52.7</v>
      </c>
    </row>
    <row r="244" spans="1:4" ht="25.5" outlineLevel="3" x14ac:dyDescent="0.2">
      <c r="A244" s="61" t="s">
        <v>323</v>
      </c>
      <c r="B244" s="63" t="s">
        <v>220</v>
      </c>
      <c r="C244" s="67">
        <v>0</v>
      </c>
      <c r="D244" s="67">
        <v>52.7</v>
      </c>
    </row>
    <row r="245" spans="1:4" ht="25.5" outlineLevel="3" x14ac:dyDescent="0.2">
      <c r="A245" s="61" t="s">
        <v>324</v>
      </c>
      <c r="B245" s="63" t="s">
        <v>221</v>
      </c>
      <c r="C245" s="67">
        <v>0</v>
      </c>
      <c r="D245" s="67">
        <v>52.7</v>
      </c>
    </row>
    <row r="246" spans="1:4" ht="25.5" outlineLevel="3" x14ac:dyDescent="0.2">
      <c r="A246" s="62" t="s">
        <v>324</v>
      </c>
      <c r="B246" s="64" t="s">
        <v>221</v>
      </c>
      <c r="C246" s="68">
        <v>0</v>
      </c>
      <c r="D246" s="68">
        <v>52.7</v>
      </c>
    </row>
    <row r="247" spans="1:4" ht="25.5" outlineLevel="3" x14ac:dyDescent="0.2">
      <c r="A247" s="61" t="s">
        <v>222</v>
      </c>
      <c r="B247" s="63" t="s">
        <v>11</v>
      </c>
      <c r="C247" s="67">
        <v>-2069.1999999999998</v>
      </c>
      <c r="D247" s="67">
        <v>-2506</v>
      </c>
    </row>
    <row r="248" spans="1:4" ht="25.5" outlineLevel="3" x14ac:dyDescent="0.2">
      <c r="A248" s="61" t="s">
        <v>325</v>
      </c>
      <c r="B248" s="63" t="s">
        <v>12</v>
      </c>
      <c r="C248" s="67">
        <v>-2069.1999999999998</v>
      </c>
      <c r="D248" s="67">
        <v>-2506</v>
      </c>
    </row>
    <row r="249" spans="1:4" ht="38.25" outlineLevel="3" x14ac:dyDescent="0.2">
      <c r="A249" s="61" t="s">
        <v>326</v>
      </c>
      <c r="B249" s="63" t="s">
        <v>223</v>
      </c>
      <c r="C249" s="67">
        <v>0</v>
      </c>
      <c r="D249" s="67">
        <v>-205.6</v>
      </c>
    </row>
    <row r="250" spans="1:4" ht="38.25" outlineLevel="3" x14ac:dyDescent="0.2">
      <c r="A250" s="62" t="s">
        <v>326</v>
      </c>
      <c r="B250" s="64" t="s">
        <v>223</v>
      </c>
      <c r="C250" s="68">
        <v>0</v>
      </c>
      <c r="D250" s="68">
        <v>-205.6</v>
      </c>
    </row>
    <row r="251" spans="1:4" ht="38.25" outlineLevel="3" x14ac:dyDescent="0.2">
      <c r="A251" s="61" t="s">
        <v>327</v>
      </c>
      <c r="B251" s="63" t="s">
        <v>224</v>
      </c>
      <c r="C251" s="67">
        <v>-3.5</v>
      </c>
      <c r="D251" s="67">
        <v>-3.5</v>
      </c>
    </row>
    <row r="252" spans="1:4" ht="25.5" outlineLevel="5" x14ac:dyDescent="0.2">
      <c r="A252" s="62" t="s">
        <v>327</v>
      </c>
      <c r="B252" s="64" t="s">
        <v>224</v>
      </c>
      <c r="C252" s="68">
        <v>-3.5</v>
      </c>
      <c r="D252" s="68">
        <v>-3.5</v>
      </c>
    </row>
    <row r="253" spans="1:4" ht="25.5" outlineLevel="5" x14ac:dyDescent="0.2">
      <c r="A253" s="61" t="s">
        <v>328</v>
      </c>
      <c r="B253" s="63" t="s">
        <v>225</v>
      </c>
      <c r="C253" s="67">
        <v>-2065.6999999999998</v>
      </c>
      <c r="D253" s="67">
        <v>-2296.9</v>
      </c>
    </row>
    <row r="254" spans="1:4" ht="25.5" outlineLevel="5" x14ac:dyDescent="0.2">
      <c r="A254" s="62" t="s">
        <v>328</v>
      </c>
      <c r="B254" s="64" t="s">
        <v>225</v>
      </c>
      <c r="C254" s="68">
        <v>-2065.6999999999998</v>
      </c>
      <c r="D254" s="68">
        <v>-2296.9</v>
      </c>
    </row>
    <row r="255" spans="1:4" ht="29.25" customHeight="1" outlineLevel="4" x14ac:dyDescent="0.2">
      <c r="A255" s="51" t="s">
        <v>28</v>
      </c>
      <c r="B255" s="51" t="s">
        <v>375</v>
      </c>
      <c r="C255" s="52">
        <f>SUM(C256,C259)</f>
        <v>0.6</v>
      </c>
      <c r="D255" s="52">
        <f>SUM(D256,D259)</f>
        <v>658.7</v>
      </c>
    </row>
    <row r="256" spans="1:4" outlineLevel="4" x14ac:dyDescent="0.2">
      <c r="A256" s="61" t="s">
        <v>376</v>
      </c>
      <c r="B256" s="63" t="s">
        <v>380</v>
      </c>
      <c r="C256" s="67">
        <v>0</v>
      </c>
      <c r="D256" s="67">
        <v>-1</v>
      </c>
    </row>
    <row r="257" spans="1:8" outlineLevel="5" x14ac:dyDescent="0.2">
      <c r="A257" s="61" t="s">
        <v>377</v>
      </c>
      <c r="B257" s="63" t="s">
        <v>381</v>
      </c>
      <c r="C257" s="67">
        <v>0</v>
      </c>
      <c r="D257" s="67">
        <v>-1</v>
      </c>
    </row>
    <row r="258" spans="1:8" outlineLevel="5" x14ac:dyDescent="0.2">
      <c r="A258" s="62" t="s">
        <v>377</v>
      </c>
      <c r="B258" s="64" t="s">
        <v>381</v>
      </c>
      <c r="C258" s="68">
        <v>0</v>
      </c>
      <c r="D258" s="68">
        <v>-1</v>
      </c>
    </row>
    <row r="259" spans="1:8" outlineLevel="5" x14ac:dyDescent="0.2">
      <c r="A259" s="61" t="s">
        <v>378</v>
      </c>
      <c r="B259" s="63" t="s">
        <v>382</v>
      </c>
      <c r="C259" s="67">
        <v>0.6</v>
      </c>
      <c r="D259" s="67">
        <v>659.7</v>
      </c>
    </row>
    <row r="260" spans="1:8" outlineLevel="5" x14ac:dyDescent="0.2">
      <c r="A260" s="61" t="s">
        <v>379</v>
      </c>
      <c r="B260" s="63" t="s">
        <v>383</v>
      </c>
      <c r="C260" s="67">
        <v>0.6</v>
      </c>
      <c r="D260" s="67">
        <v>659.7</v>
      </c>
    </row>
    <row r="261" spans="1:8" outlineLevel="5" x14ac:dyDescent="0.2">
      <c r="A261" s="62" t="s">
        <v>379</v>
      </c>
      <c r="B261" s="64" t="s">
        <v>383</v>
      </c>
      <c r="C261" s="68">
        <v>0.6</v>
      </c>
      <c r="D261" s="68">
        <v>659.7</v>
      </c>
    </row>
    <row r="262" spans="1:8" ht="29.25" customHeight="1" outlineLevel="1" x14ac:dyDescent="0.2">
      <c r="A262" s="53" t="s">
        <v>29</v>
      </c>
      <c r="B262" s="47" t="s">
        <v>30</v>
      </c>
      <c r="C262" s="48">
        <f>SUM(C263)</f>
        <v>17400</v>
      </c>
      <c r="D262" s="48">
        <f>SUM(D263)</f>
        <v>17923.099999999999</v>
      </c>
    </row>
    <row r="263" spans="1:8" ht="51" outlineLevel="2" x14ac:dyDescent="0.2">
      <c r="A263" s="36" t="s">
        <v>153</v>
      </c>
      <c r="B263" s="9" t="s">
        <v>177</v>
      </c>
      <c r="C263" s="10">
        <v>17400</v>
      </c>
      <c r="D263" s="10">
        <v>17923.099999999999</v>
      </c>
    </row>
    <row r="264" spans="1:8" ht="63.75" outlineLevel="5" x14ac:dyDescent="0.2">
      <c r="A264" s="36" t="s">
        <v>174</v>
      </c>
      <c r="B264" s="33" t="s">
        <v>175</v>
      </c>
      <c r="C264" s="14">
        <v>17400</v>
      </c>
      <c r="D264" s="14">
        <v>17923.099999999999</v>
      </c>
    </row>
    <row r="265" spans="1:8" ht="58.5" customHeight="1" outlineLevel="5" x14ac:dyDescent="0.2">
      <c r="A265" s="37" t="s">
        <v>154</v>
      </c>
      <c r="B265" s="30" t="s">
        <v>176</v>
      </c>
      <c r="C265" s="14">
        <v>17400</v>
      </c>
      <c r="D265" s="14">
        <v>17923.099999999999</v>
      </c>
    </row>
    <row r="266" spans="1:8" ht="32.25" customHeight="1" outlineLevel="2" x14ac:dyDescent="0.2">
      <c r="A266" s="53" t="s">
        <v>31</v>
      </c>
      <c r="B266" s="47" t="s">
        <v>32</v>
      </c>
      <c r="C266" s="48">
        <f>SUM(C267)</f>
        <v>5370</v>
      </c>
      <c r="D266" s="48">
        <f>SUM(D267)</f>
        <v>5440.8</v>
      </c>
    </row>
    <row r="267" spans="1:8" ht="25.5" outlineLevel="3" x14ac:dyDescent="0.25">
      <c r="A267" s="36" t="s">
        <v>155</v>
      </c>
      <c r="B267" s="9" t="s">
        <v>178</v>
      </c>
      <c r="C267" s="43">
        <v>5370</v>
      </c>
      <c r="D267" s="43">
        <v>5440.8</v>
      </c>
    </row>
    <row r="268" spans="1:8" ht="25.5" outlineLevel="5" x14ac:dyDescent="0.25">
      <c r="A268" s="36" t="s">
        <v>156</v>
      </c>
      <c r="B268" s="9" t="s">
        <v>81</v>
      </c>
      <c r="C268" s="42">
        <v>5370</v>
      </c>
      <c r="D268" s="42">
        <v>5440.8</v>
      </c>
    </row>
    <row r="269" spans="1:8" ht="29.25" customHeight="1" x14ac:dyDescent="0.25">
      <c r="A269" s="37" t="s">
        <v>157</v>
      </c>
      <c r="B269" s="29" t="s">
        <v>82</v>
      </c>
      <c r="C269" s="42">
        <v>5370</v>
      </c>
      <c r="D269" s="42">
        <v>5440.8</v>
      </c>
    </row>
    <row r="270" spans="1:8" ht="19.5" customHeight="1" x14ac:dyDescent="0.25">
      <c r="A270" s="54" t="s">
        <v>43</v>
      </c>
      <c r="B270" s="55"/>
      <c r="C270" s="56">
        <f>SUM(C10,C44,C61,C67,C82,C255,C262,C266)</f>
        <v>2489934.5</v>
      </c>
      <c r="D270" s="56">
        <f>SUM(D10,D44,D61,D67,D82,D255,D262,D266)</f>
        <v>2358431.7000000002</v>
      </c>
    </row>
    <row r="271" spans="1:8" x14ac:dyDescent="0.2">
      <c r="A271" s="1"/>
      <c r="H271" s="1"/>
    </row>
  </sheetData>
  <mergeCells count="3">
    <mergeCell ref="B3:D3"/>
    <mergeCell ref="A5:I5"/>
    <mergeCell ref="A7:D7"/>
  </mergeCells>
  <phoneticPr fontId="0" type="noConversion"/>
  <pageMargins left="0.35433070866141736" right="0" top="0" bottom="0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gorfo1</cp:lastModifiedBy>
  <cp:lastPrinted>2020-03-27T07:50:50Z</cp:lastPrinted>
  <dcterms:created xsi:type="dcterms:W3CDTF">2002-03-11T10:22:12Z</dcterms:created>
  <dcterms:modified xsi:type="dcterms:W3CDTF">2020-03-27T07:51:11Z</dcterms:modified>
</cp:coreProperties>
</file>